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128B4421-D86A-4AE0-9F47-2620666FF1EE}" xr6:coauthVersionLast="47" xr6:coauthVersionMax="47" xr10:uidLastSave="{00000000-0000-0000-0000-000000000000}"/>
  <workbookProtection workbookAlgorithmName="SHA-512" workbookHashValue="tP38sJwGcVH6N2BVqlkcfRpMe/bfmymHZQ4en8TUdt91sU9aUazYb/i3W9Y+yiFZaLG+yfHVME8vJeR0c2iCew==" workbookSaltValue="tYtjcpKA1tfyihAVeFDNww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BUF!$A$1:$K$89</definedName>
    <definedName name="_xlnm.Print_Area" localSheetId="10">'DC10'!$A$1:$K$89</definedName>
    <definedName name="_xlnm.Print_Area" localSheetId="17">'DC12'!$A$1:$K$89</definedName>
    <definedName name="_xlnm.Print_Area" localSheetId="24">'DC13'!$A$1:$K$89</definedName>
    <definedName name="_xlnm.Print_Area" localSheetId="28">'DC14'!$A$1:$K$89</definedName>
    <definedName name="_xlnm.Print_Area" localSheetId="34">'DC15'!$A$1:$K$89</definedName>
    <definedName name="_xlnm.Print_Area" localSheetId="39">'DC44'!$A$1:$K$89</definedName>
    <definedName name="_xlnm.Print_Area" localSheetId="3">'EC101'!$A$1:$K$89</definedName>
    <definedName name="_xlnm.Print_Area" localSheetId="4">'EC102'!$A$1:$K$89</definedName>
    <definedName name="_xlnm.Print_Area" localSheetId="5">'EC104'!$A$1:$K$89</definedName>
    <definedName name="_xlnm.Print_Area" localSheetId="6">'EC105'!$A$1:$K$89</definedName>
    <definedName name="_xlnm.Print_Area" localSheetId="7">'EC106'!$A$1:$K$89</definedName>
    <definedName name="_xlnm.Print_Area" localSheetId="8">'EC108'!$A$1:$K$89</definedName>
    <definedName name="_xlnm.Print_Area" localSheetId="9">'EC109'!$A$1:$K$89</definedName>
    <definedName name="_xlnm.Print_Area" localSheetId="11">'EC121'!$A$1:$K$89</definedName>
    <definedName name="_xlnm.Print_Area" localSheetId="12">'EC122'!$A$1:$K$89</definedName>
    <definedName name="_xlnm.Print_Area" localSheetId="13">'EC123'!$A$1:$K$89</definedName>
    <definedName name="_xlnm.Print_Area" localSheetId="14">'EC124'!$A$1:$K$89</definedName>
    <definedName name="_xlnm.Print_Area" localSheetId="15">'EC126'!$A$1:$K$89</definedName>
    <definedName name="_xlnm.Print_Area" localSheetId="16">'EC129'!$A$1:$K$89</definedName>
    <definedName name="_xlnm.Print_Area" localSheetId="18">'EC131'!$A$1:$K$89</definedName>
    <definedName name="_xlnm.Print_Area" localSheetId="19">'EC135'!$A$1:$K$89</definedName>
    <definedName name="_xlnm.Print_Area" localSheetId="20">'EC136'!$A$1:$K$89</definedName>
    <definedName name="_xlnm.Print_Area" localSheetId="21">'EC137'!$A$1:$K$89</definedName>
    <definedName name="_xlnm.Print_Area" localSheetId="22">'EC138'!$A$1:$K$89</definedName>
    <definedName name="_xlnm.Print_Area" localSheetId="23">'EC139'!$A$1:$K$89</definedName>
    <definedName name="_xlnm.Print_Area" localSheetId="25">'EC141'!$A$1:$K$89</definedName>
    <definedName name="_xlnm.Print_Area" localSheetId="26">'EC142'!$A$1:$K$89</definedName>
    <definedName name="_xlnm.Print_Area" localSheetId="27">'EC145'!$A$1:$K$89</definedName>
    <definedName name="_xlnm.Print_Area" localSheetId="29">'EC153'!$A$1:$K$89</definedName>
    <definedName name="_xlnm.Print_Area" localSheetId="30">'EC154'!$A$1:$K$89</definedName>
    <definedName name="_xlnm.Print_Area" localSheetId="31">'EC155'!$A$1:$K$89</definedName>
    <definedName name="_xlnm.Print_Area" localSheetId="32">'EC156'!$A$1:$K$89</definedName>
    <definedName name="_xlnm.Print_Area" localSheetId="33">'EC157'!$A$1:$K$89</definedName>
    <definedName name="_xlnm.Print_Area" localSheetId="35">'EC441'!$A$1:$K$89</definedName>
    <definedName name="_xlnm.Print_Area" localSheetId="36">'EC442'!$A$1:$K$89</definedName>
    <definedName name="_xlnm.Print_Area" localSheetId="37">'EC443'!$A$1:$K$89</definedName>
    <definedName name="_xlnm.Print_Area" localSheetId="38">'EC444'!$A$1:$K$89</definedName>
    <definedName name="_xlnm.Print_Area" localSheetId="2">NMA!$A$1:$K$89</definedName>
    <definedName name="_xlnm.Print_Area" localSheetId="0">Summary!$A$1:$K$89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32"/>
  <c r="J79" i="32"/>
  <c r="I79" i="32"/>
  <c r="H79" i="32"/>
  <c r="G79" i="32"/>
  <c r="F79" i="32"/>
  <c r="E79" i="32"/>
  <c r="D79" i="32"/>
  <c r="C79" i="32"/>
  <c r="K79" i="33"/>
  <c r="J79" i="33"/>
  <c r="I79" i="33"/>
  <c r="H79" i="33"/>
  <c r="G79" i="33"/>
  <c r="F79" i="33"/>
  <c r="E79" i="33"/>
  <c r="D79" i="33"/>
  <c r="C79" i="33"/>
  <c r="K79" i="34"/>
  <c r="J79" i="34"/>
  <c r="I79" i="34"/>
  <c r="H79" i="34"/>
  <c r="G79" i="34"/>
  <c r="F79" i="34"/>
  <c r="E79" i="34"/>
  <c r="D79" i="34"/>
  <c r="C79" i="34"/>
  <c r="K79" i="35"/>
  <c r="J79" i="35"/>
  <c r="I79" i="35"/>
  <c r="H79" i="35"/>
  <c r="G79" i="35"/>
  <c r="F79" i="35"/>
  <c r="E79" i="35"/>
  <c r="D79" i="35"/>
  <c r="C79" i="35"/>
  <c r="K79" i="36"/>
  <c r="J79" i="36"/>
  <c r="I79" i="36"/>
  <c r="H79" i="36"/>
  <c r="G79" i="36"/>
  <c r="F79" i="36"/>
  <c r="E79" i="36"/>
  <c r="D79" i="36"/>
  <c r="C79" i="36"/>
  <c r="K79" i="37"/>
  <c r="J79" i="37"/>
  <c r="I79" i="37"/>
  <c r="H79" i="37"/>
  <c r="G79" i="37"/>
  <c r="F79" i="37"/>
  <c r="E79" i="37"/>
  <c r="D79" i="37"/>
  <c r="C79" i="37"/>
  <c r="K79" i="38"/>
  <c r="J79" i="38"/>
  <c r="I79" i="38"/>
  <c r="H79" i="38"/>
  <c r="G79" i="38"/>
  <c r="F79" i="38"/>
  <c r="E79" i="38"/>
  <c r="D79" i="38"/>
  <c r="C79" i="38"/>
  <c r="K79" i="39"/>
  <c r="J79" i="39"/>
  <c r="I79" i="39"/>
  <c r="H79" i="39"/>
  <c r="G79" i="39"/>
  <c r="F79" i="39"/>
  <c r="E79" i="39"/>
  <c r="D79" i="39"/>
  <c r="C79" i="39"/>
  <c r="K79" i="40"/>
  <c r="J79" i="40"/>
  <c r="I79" i="40"/>
  <c r="H79" i="40"/>
  <c r="G79" i="40"/>
  <c r="F79" i="40"/>
  <c r="E79" i="40"/>
  <c r="D79" i="40"/>
  <c r="C79" i="40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24"/>
  <c r="J60" i="24"/>
  <c r="I60" i="24"/>
  <c r="H60" i="24"/>
  <c r="G60" i="24"/>
  <c r="F60" i="24"/>
  <c r="E60" i="24"/>
  <c r="D60" i="24"/>
  <c r="C60" i="24"/>
  <c r="K60" i="25"/>
  <c r="J60" i="25"/>
  <c r="I60" i="25"/>
  <c r="H60" i="25"/>
  <c r="G60" i="25"/>
  <c r="F60" i="25"/>
  <c r="E60" i="25"/>
  <c r="D60" i="25"/>
  <c r="C60" i="25"/>
  <c r="K60" i="26"/>
  <c r="J60" i="26"/>
  <c r="I60" i="26"/>
  <c r="H60" i="26"/>
  <c r="G60" i="26"/>
  <c r="F60" i="26"/>
  <c r="E60" i="26"/>
  <c r="D60" i="26"/>
  <c r="C60" i="26"/>
  <c r="K60" i="27"/>
  <c r="J60" i="27"/>
  <c r="I60" i="27"/>
  <c r="H60" i="27"/>
  <c r="G60" i="27"/>
  <c r="F60" i="27"/>
  <c r="E60" i="27"/>
  <c r="D60" i="27"/>
  <c r="C60" i="27"/>
  <c r="K60" i="28"/>
  <c r="J60" i="28"/>
  <c r="I60" i="28"/>
  <c r="H60" i="28"/>
  <c r="G60" i="28"/>
  <c r="F60" i="28"/>
  <c r="E60" i="28"/>
  <c r="D60" i="28"/>
  <c r="C60" i="28"/>
  <c r="K60" i="29"/>
  <c r="J60" i="29"/>
  <c r="I60" i="29"/>
  <c r="H60" i="29"/>
  <c r="G60" i="29"/>
  <c r="F60" i="29"/>
  <c r="E60" i="29"/>
  <c r="D60" i="29"/>
  <c r="C60" i="29"/>
  <c r="K60" i="30"/>
  <c r="J60" i="30"/>
  <c r="I60" i="30"/>
  <c r="H60" i="30"/>
  <c r="G60" i="30"/>
  <c r="F60" i="30"/>
  <c r="E60" i="30"/>
  <c r="D60" i="30"/>
  <c r="C60" i="30"/>
  <c r="K60" i="31"/>
  <c r="J60" i="31"/>
  <c r="I60" i="31"/>
  <c r="H60" i="31"/>
  <c r="G60" i="31"/>
  <c r="F60" i="31"/>
  <c r="E60" i="31"/>
  <c r="D60" i="31"/>
  <c r="C60" i="31"/>
  <c r="K60" i="32"/>
  <c r="J60" i="32"/>
  <c r="I60" i="32"/>
  <c r="H60" i="32"/>
  <c r="G60" i="32"/>
  <c r="F60" i="32"/>
  <c r="E60" i="32"/>
  <c r="D60" i="32"/>
  <c r="C60" i="32"/>
  <c r="K60" i="33"/>
  <c r="J60" i="33"/>
  <c r="I60" i="33"/>
  <c r="H60" i="33"/>
  <c r="G60" i="33"/>
  <c r="F60" i="33"/>
  <c r="E60" i="33"/>
  <c r="D60" i="33"/>
  <c r="C60" i="33"/>
  <c r="K60" i="34"/>
  <c r="J60" i="34"/>
  <c r="I60" i="34"/>
  <c r="H60" i="34"/>
  <c r="G60" i="34"/>
  <c r="F60" i="34"/>
  <c r="E60" i="34"/>
  <c r="D60" i="34"/>
  <c r="C60" i="34"/>
  <c r="K60" i="35"/>
  <c r="J60" i="35"/>
  <c r="I60" i="35"/>
  <c r="H60" i="35"/>
  <c r="G60" i="35"/>
  <c r="F60" i="35"/>
  <c r="E60" i="35"/>
  <c r="D60" i="35"/>
  <c r="C60" i="35"/>
  <c r="K60" i="36"/>
  <c r="J60" i="36"/>
  <c r="I60" i="36"/>
  <c r="H60" i="36"/>
  <c r="G60" i="36"/>
  <c r="F60" i="36"/>
  <c r="E60" i="36"/>
  <c r="D60" i="36"/>
  <c r="C60" i="36"/>
  <c r="K60" i="37"/>
  <c r="J60" i="37"/>
  <c r="I60" i="37"/>
  <c r="H60" i="37"/>
  <c r="G60" i="37"/>
  <c r="F60" i="37"/>
  <c r="E60" i="37"/>
  <c r="D60" i="37"/>
  <c r="C60" i="37"/>
  <c r="K60" i="38"/>
  <c r="J60" i="38"/>
  <c r="I60" i="38"/>
  <c r="H60" i="38"/>
  <c r="G60" i="38"/>
  <c r="F60" i="38"/>
  <c r="E60" i="38"/>
  <c r="D60" i="38"/>
  <c r="C60" i="38"/>
  <c r="K60" i="39"/>
  <c r="J60" i="39"/>
  <c r="I60" i="39"/>
  <c r="H60" i="39"/>
  <c r="G60" i="39"/>
  <c r="F60" i="39"/>
  <c r="E60" i="39"/>
  <c r="D60" i="39"/>
  <c r="C60" i="39"/>
  <c r="K60" i="40"/>
  <c r="J60" i="40"/>
  <c r="I60" i="40"/>
  <c r="H60" i="40"/>
  <c r="G60" i="40"/>
  <c r="F60" i="40"/>
  <c r="E60" i="40"/>
  <c r="D60" i="40"/>
  <c r="C60" i="40"/>
  <c r="K60" i="1"/>
  <c r="J60" i="1"/>
  <c r="I60" i="1"/>
  <c r="H60" i="1"/>
  <c r="G60" i="1"/>
  <c r="F60" i="1"/>
  <c r="E60" i="1"/>
  <c r="D60" i="1"/>
  <c r="C60" i="1"/>
  <c r="K46" i="2"/>
  <c r="K45" i="2"/>
  <c r="J45" i="2"/>
  <c r="I45" i="2"/>
  <c r="H45" i="2"/>
  <c r="G45" i="2"/>
  <c r="F45" i="2"/>
  <c r="E45" i="2"/>
  <c r="D45" i="2"/>
  <c r="C45" i="2"/>
  <c r="E46" i="3"/>
  <c r="K45" i="3"/>
  <c r="J45" i="3"/>
  <c r="I45" i="3"/>
  <c r="I46" i="3" s="1"/>
  <c r="H45" i="3"/>
  <c r="H46" i="3" s="1"/>
  <c r="G45" i="3"/>
  <c r="F45" i="3"/>
  <c r="E45" i="3"/>
  <c r="D45" i="3"/>
  <c r="D46" i="3" s="1"/>
  <c r="C45" i="3"/>
  <c r="K45" i="4"/>
  <c r="J45" i="4"/>
  <c r="I45" i="4"/>
  <c r="H45" i="4"/>
  <c r="G45" i="4"/>
  <c r="F45" i="4"/>
  <c r="E45" i="4"/>
  <c r="D45" i="4"/>
  <c r="C45" i="4"/>
  <c r="K45" i="5"/>
  <c r="J45" i="5"/>
  <c r="I45" i="5"/>
  <c r="H45" i="5"/>
  <c r="G45" i="5"/>
  <c r="G46" i="5" s="1"/>
  <c r="F45" i="5"/>
  <c r="E45" i="5"/>
  <c r="D45" i="5"/>
  <c r="C45" i="5"/>
  <c r="K45" i="6"/>
  <c r="J45" i="6"/>
  <c r="I45" i="6"/>
  <c r="H45" i="6"/>
  <c r="G45" i="6"/>
  <c r="G46" i="6" s="1"/>
  <c r="F45" i="6"/>
  <c r="E45" i="6"/>
  <c r="D45" i="6"/>
  <c r="D46" i="6" s="1"/>
  <c r="C45" i="6"/>
  <c r="C46" i="6" s="1"/>
  <c r="K45" i="7"/>
  <c r="J45" i="7"/>
  <c r="I45" i="7"/>
  <c r="H45" i="7"/>
  <c r="G45" i="7"/>
  <c r="F45" i="7"/>
  <c r="E45" i="7"/>
  <c r="D45" i="7"/>
  <c r="C45" i="7"/>
  <c r="I46" i="8"/>
  <c r="K45" i="8"/>
  <c r="J45" i="8"/>
  <c r="J46" i="8" s="1"/>
  <c r="I45" i="8"/>
  <c r="H45" i="8"/>
  <c r="G45" i="8"/>
  <c r="F45" i="8"/>
  <c r="E45" i="8"/>
  <c r="E46" i="8" s="1"/>
  <c r="D45" i="8"/>
  <c r="C45" i="8"/>
  <c r="K46" i="9"/>
  <c r="K45" i="9"/>
  <c r="J45" i="9"/>
  <c r="J46" i="9" s="1"/>
  <c r="I45" i="9"/>
  <c r="H45" i="9"/>
  <c r="G45" i="9"/>
  <c r="F45" i="9"/>
  <c r="F46" i="9" s="1"/>
  <c r="E45" i="9"/>
  <c r="D45" i="9"/>
  <c r="C45" i="9"/>
  <c r="K46" i="10"/>
  <c r="K45" i="10"/>
  <c r="J45" i="10"/>
  <c r="I45" i="10"/>
  <c r="H45" i="10"/>
  <c r="G45" i="10"/>
  <c r="F45" i="10"/>
  <c r="E45" i="10"/>
  <c r="D45" i="10"/>
  <c r="C45" i="10"/>
  <c r="E46" i="11"/>
  <c r="K45" i="11"/>
  <c r="J45" i="11"/>
  <c r="I45" i="11"/>
  <c r="H45" i="11"/>
  <c r="H46" i="11" s="1"/>
  <c r="G45" i="11"/>
  <c r="F45" i="11"/>
  <c r="E45" i="11"/>
  <c r="D45" i="11"/>
  <c r="D46" i="11" s="1"/>
  <c r="C45" i="11"/>
  <c r="K45" i="12"/>
  <c r="J45" i="12"/>
  <c r="I45" i="12"/>
  <c r="H45" i="12"/>
  <c r="G45" i="12"/>
  <c r="F45" i="12"/>
  <c r="E45" i="12"/>
  <c r="D45" i="12"/>
  <c r="C45" i="12"/>
  <c r="K45" i="13"/>
  <c r="J45" i="13"/>
  <c r="I45" i="13"/>
  <c r="H45" i="13"/>
  <c r="G45" i="13"/>
  <c r="G46" i="13" s="1"/>
  <c r="F45" i="13"/>
  <c r="E45" i="13"/>
  <c r="D45" i="13"/>
  <c r="C45" i="13"/>
  <c r="C46" i="13" s="1"/>
  <c r="K45" i="14"/>
  <c r="J45" i="14"/>
  <c r="I45" i="14"/>
  <c r="H45" i="14"/>
  <c r="H46" i="14" s="1"/>
  <c r="G45" i="14"/>
  <c r="G46" i="14" s="1"/>
  <c r="F45" i="14"/>
  <c r="E45" i="14"/>
  <c r="D45" i="14"/>
  <c r="C45" i="14"/>
  <c r="C46" i="14" s="1"/>
  <c r="K45" i="15"/>
  <c r="J45" i="15"/>
  <c r="I45" i="15"/>
  <c r="H45" i="15"/>
  <c r="G45" i="15"/>
  <c r="F45" i="15"/>
  <c r="E45" i="15"/>
  <c r="D45" i="15"/>
  <c r="C45" i="15"/>
  <c r="K45" i="16"/>
  <c r="J45" i="16"/>
  <c r="I45" i="16"/>
  <c r="I46" i="16" s="1"/>
  <c r="H45" i="16"/>
  <c r="G45" i="16"/>
  <c r="F45" i="16"/>
  <c r="F46" i="16" s="1"/>
  <c r="E45" i="16"/>
  <c r="E46" i="16" s="1"/>
  <c r="D45" i="16"/>
  <c r="C45" i="16"/>
  <c r="I46" i="17"/>
  <c r="K45" i="17"/>
  <c r="J45" i="17"/>
  <c r="J46" i="17" s="1"/>
  <c r="I45" i="17"/>
  <c r="H45" i="17"/>
  <c r="G45" i="17"/>
  <c r="F45" i="17"/>
  <c r="E45" i="17"/>
  <c r="D45" i="17"/>
  <c r="C45" i="17"/>
  <c r="K46" i="18"/>
  <c r="K45" i="18"/>
  <c r="J45" i="18"/>
  <c r="I45" i="18"/>
  <c r="H45" i="18"/>
  <c r="G45" i="18"/>
  <c r="F45" i="18"/>
  <c r="E45" i="18"/>
  <c r="D45" i="18"/>
  <c r="C45" i="18"/>
  <c r="K45" i="19"/>
  <c r="J45" i="19"/>
  <c r="I45" i="19"/>
  <c r="H45" i="19"/>
  <c r="G45" i="19"/>
  <c r="F45" i="19"/>
  <c r="E45" i="19"/>
  <c r="D45" i="19"/>
  <c r="C45" i="19"/>
  <c r="I46" i="20"/>
  <c r="K45" i="20"/>
  <c r="J45" i="20"/>
  <c r="J46" i="20" s="1"/>
  <c r="I45" i="20"/>
  <c r="H45" i="20"/>
  <c r="G45" i="20"/>
  <c r="F45" i="20"/>
  <c r="F46" i="20" s="1"/>
  <c r="E45" i="20"/>
  <c r="D45" i="20"/>
  <c r="C45" i="20"/>
  <c r="K46" i="21"/>
  <c r="K45" i="21"/>
  <c r="J45" i="21"/>
  <c r="J46" i="21" s="1"/>
  <c r="I45" i="21"/>
  <c r="H45" i="21"/>
  <c r="G45" i="21"/>
  <c r="G46" i="21" s="1"/>
  <c r="F45" i="21"/>
  <c r="F46" i="21" s="1"/>
  <c r="E45" i="21"/>
  <c r="D45" i="21"/>
  <c r="C45" i="21"/>
  <c r="K46" i="22"/>
  <c r="K45" i="22"/>
  <c r="J45" i="22"/>
  <c r="I45" i="22"/>
  <c r="H45" i="22"/>
  <c r="G45" i="22"/>
  <c r="G46" i="22" s="1"/>
  <c r="F45" i="22"/>
  <c r="E45" i="22"/>
  <c r="D45" i="22"/>
  <c r="C45" i="22"/>
  <c r="G46" i="23"/>
  <c r="K45" i="23"/>
  <c r="J45" i="23"/>
  <c r="I45" i="23"/>
  <c r="H45" i="23"/>
  <c r="G45" i="23"/>
  <c r="F45" i="23"/>
  <c r="E45" i="23"/>
  <c r="D45" i="23"/>
  <c r="C45" i="23"/>
  <c r="I46" i="24"/>
  <c r="K45" i="24"/>
  <c r="J45" i="24"/>
  <c r="J46" i="24" s="1"/>
  <c r="I45" i="24"/>
  <c r="H45" i="24"/>
  <c r="G45" i="24"/>
  <c r="F45" i="24"/>
  <c r="F46" i="24" s="1"/>
  <c r="E45" i="24"/>
  <c r="D45" i="24"/>
  <c r="C45" i="24"/>
  <c r="K46" i="25"/>
  <c r="K45" i="25"/>
  <c r="J45" i="25"/>
  <c r="I45" i="25"/>
  <c r="H45" i="25"/>
  <c r="G45" i="25"/>
  <c r="F45" i="25"/>
  <c r="E45" i="25"/>
  <c r="D45" i="25"/>
  <c r="C45" i="25"/>
  <c r="C46" i="25" s="1"/>
  <c r="K45" i="26"/>
  <c r="J45" i="26"/>
  <c r="I45" i="26"/>
  <c r="H45" i="26"/>
  <c r="H46" i="26" s="1"/>
  <c r="G45" i="26"/>
  <c r="G46" i="26" s="1"/>
  <c r="F45" i="26"/>
  <c r="E45" i="26"/>
  <c r="D45" i="26"/>
  <c r="D46" i="26" s="1"/>
  <c r="C45" i="26"/>
  <c r="C46" i="26" s="1"/>
  <c r="K45" i="27"/>
  <c r="J45" i="27"/>
  <c r="I45" i="27"/>
  <c r="H45" i="27"/>
  <c r="G45" i="27"/>
  <c r="F45" i="27"/>
  <c r="E45" i="27"/>
  <c r="D45" i="27"/>
  <c r="C45" i="27"/>
  <c r="K45" i="28"/>
  <c r="J45" i="28"/>
  <c r="J46" i="28" s="1"/>
  <c r="I45" i="28"/>
  <c r="I46" i="28" s="1"/>
  <c r="H45" i="28"/>
  <c r="G45" i="28"/>
  <c r="F45" i="28"/>
  <c r="F46" i="28" s="1"/>
  <c r="E45" i="28"/>
  <c r="E46" i="28" s="1"/>
  <c r="D45" i="28"/>
  <c r="C45" i="28"/>
  <c r="K46" i="29"/>
  <c r="K45" i="29"/>
  <c r="J45" i="29"/>
  <c r="J46" i="29" s="1"/>
  <c r="I45" i="29"/>
  <c r="H45" i="29"/>
  <c r="G45" i="29"/>
  <c r="F45" i="29"/>
  <c r="F46" i="29" s="1"/>
  <c r="E45" i="29"/>
  <c r="E46" i="29" s="1"/>
  <c r="D45" i="29"/>
  <c r="C45" i="29"/>
  <c r="K46" i="30"/>
  <c r="K45" i="30"/>
  <c r="J45" i="30"/>
  <c r="I45" i="30"/>
  <c r="H45" i="30"/>
  <c r="G45" i="30"/>
  <c r="G46" i="30" s="1"/>
  <c r="F45" i="30"/>
  <c r="F46" i="30" s="1"/>
  <c r="E45" i="30"/>
  <c r="D45" i="30"/>
  <c r="C45" i="30"/>
  <c r="G46" i="31"/>
  <c r="K45" i="31"/>
  <c r="J45" i="31"/>
  <c r="I45" i="31"/>
  <c r="I46" i="31" s="1"/>
  <c r="H45" i="31"/>
  <c r="G45" i="31"/>
  <c r="F45" i="31"/>
  <c r="E45" i="31"/>
  <c r="D45" i="31"/>
  <c r="C45" i="31"/>
  <c r="I46" i="32"/>
  <c r="K45" i="32"/>
  <c r="J45" i="32"/>
  <c r="I45" i="32"/>
  <c r="H45" i="32"/>
  <c r="H46" i="32" s="1"/>
  <c r="G45" i="32"/>
  <c r="F45" i="32"/>
  <c r="E45" i="32"/>
  <c r="E46" i="32" s="1"/>
  <c r="D45" i="32"/>
  <c r="C45" i="32"/>
  <c r="C46" i="33"/>
  <c r="K45" i="33"/>
  <c r="J45" i="33"/>
  <c r="I45" i="33"/>
  <c r="H45" i="33"/>
  <c r="G45" i="33"/>
  <c r="F45" i="33"/>
  <c r="E45" i="33"/>
  <c r="D45" i="33"/>
  <c r="C45" i="33"/>
  <c r="C46" i="34"/>
  <c r="K45" i="34"/>
  <c r="J45" i="34"/>
  <c r="I45" i="34"/>
  <c r="H45" i="34"/>
  <c r="H46" i="34" s="1"/>
  <c r="G45" i="34"/>
  <c r="F45" i="34"/>
  <c r="E45" i="34"/>
  <c r="D45" i="34"/>
  <c r="D46" i="34" s="1"/>
  <c r="C45" i="34"/>
  <c r="E46" i="35"/>
  <c r="K45" i="35"/>
  <c r="J45" i="35"/>
  <c r="I45" i="35"/>
  <c r="H45" i="35"/>
  <c r="H46" i="35" s="1"/>
  <c r="G45" i="35"/>
  <c r="F45" i="35"/>
  <c r="E45" i="35"/>
  <c r="D45" i="35"/>
  <c r="D46" i="35" s="1"/>
  <c r="C45" i="35"/>
  <c r="K45" i="36"/>
  <c r="J45" i="36"/>
  <c r="J46" i="36" s="1"/>
  <c r="I45" i="36"/>
  <c r="H45" i="36"/>
  <c r="G45" i="36"/>
  <c r="F45" i="36"/>
  <c r="F46" i="36" s="1"/>
  <c r="E45" i="36"/>
  <c r="D45" i="36"/>
  <c r="C45" i="36"/>
  <c r="K46" i="37"/>
  <c r="K45" i="37"/>
  <c r="J45" i="37"/>
  <c r="J46" i="37" s="1"/>
  <c r="I45" i="37"/>
  <c r="H45" i="37"/>
  <c r="G45" i="37"/>
  <c r="G46" i="37" s="1"/>
  <c r="F45" i="37"/>
  <c r="F46" i="37" s="1"/>
  <c r="E45" i="37"/>
  <c r="D45" i="37"/>
  <c r="C45" i="37"/>
  <c r="K46" i="38"/>
  <c r="K45" i="38"/>
  <c r="J45" i="38"/>
  <c r="I45" i="38"/>
  <c r="H45" i="38"/>
  <c r="G45" i="38"/>
  <c r="G46" i="38" s="1"/>
  <c r="F45" i="38"/>
  <c r="E45" i="38"/>
  <c r="D45" i="38"/>
  <c r="C45" i="38"/>
  <c r="K45" i="39"/>
  <c r="J45" i="39"/>
  <c r="I45" i="39"/>
  <c r="I46" i="39" s="1"/>
  <c r="H45" i="39"/>
  <c r="G45" i="39"/>
  <c r="F45" i="39"/>
  <c r="E45" i="39"/>
  <c r="D45" i="39"/>
  <c r="C45" i="39"/>
  <c r="K45" i="40"/>
  <c r="J45" i="40"/>
  <c r="I45" i="40"/>
  <c r="I46" i="40" s="1"/>
  <c r="H45" i="40"/>
  <c r="G45" i="40"/>
  <c r="F45" i="40"/>
  <c r="E45" i="40"/>
  <c r="D45" i="40"/>
  <c r="C45" i="40"/>
  <c r="C46" i="1"/>
  <c r="K45" i="1"/>
  <c r="J45" i="1"/>
  <c r="I45" i="1"/>
  <c r="H45" i="1"/>
  <c r="G45" i="1"/>
  <c r="F45" i="1"/>
  <c r="E45" i="1"/>
  <c r="D45" i="1"/>
  <c r="C45" i="1"/>
  <c r="K39" i="2"/>
  <c r="J39" i="2"/>
  <c r="I39" i="2"/>
  <c r="H39" i="2"/>
  <c r="G39" i="2"/>
  <c r="F39" i="2"/>
  <c r="E39" i="2"/>
  <c r="E46" i="2" s="1"/>
  <c r="D39" i="2"/>
  <c r="C39" i="2"/>
  <c r="C46" i="2" s="1"/>
  <c r="K39" i="3"/>
  <c r="J39" i="3"/>
  <c r="I39" i="3"/>
  <c r="H39" i="3"/>
  <c r="G39" i="3"/>
  <c r="G46" i="3" s="1"/>
  <c r="F39" i="3"/>
  <c r="E39" i="3"/>
  <c r="D39" i="3"/>
  <c r="C39" i="3"/>
  <c r="K39" i="4"/>
  <c r="J39" i="4"/>
  <c r="I39" i="4"/>
  <c r="I46" i="4" s="1"/>
  <c r="H39" i="4"/>
  <c r="G39" i="4"/>
  <c r="G46" i="4" s="1"/>
  <c r="F39" i="4"/>
  <c r="E39" i="4"/>
  <c r="D39" i="4"/>
  <c r="C39" i="4"/>
  <c r="K39" i="5"/>
  <c r="K46" i="5" s="1"/>
  <c r="J39" i="5"/>
  <c r="I39" i="5"/>
  <c r="I46" i="5" s="1"/>
  <c r="H39" i="5"/>
  <c r="G39" i="5"/>
  <c r="F39" i="5"/>
  <c r="E39" i="5"/>
  <c r="D39" i="5"/>
  <c r="C39" i="5"/>
  <c r="C46" i="5" s="1"/>
  <c r="K39" i="6"/>
  <c r="K46" i="6" s="1"/>
  <c r="J39" i="6"/>
  <c r="I39" i="6"/>
  <c r="H39" i="6"/>
  <c r="G39" i="6"/>
  <c r="F39" i="6"/>
  <c r="E39" i="6"/>
  <c r="E46" i="6" s="1"/>
  <c r="D39" i="6"/>
  <c r="C39" i="6"/>
  <c r="K39" i="7"/>
  <c r="J39" i="7"/>
  <c r="I39" i="7"/>
  <c r="H39" i="7"/>
  <c r="G39" i="7"/>
  <c r="G46" i="7" s="1"/>
  <c r="F39" i="7"/>
  <c r="E39" i="7"/>
  <c r="E46" i="7" s="1"/>
  <c r="D39" i="7"/>
  <c r="C39" i="7"/>
  <c r="K39" i="8"/>
  <c r="J39" i="8"/>
  <c r="I39" i="8"/>
  <c r="H39" i="8"/>
  <c r="G39" i="8"/>
  <c r="G46" i="8" s="1"/>
  <c r="F39" i="8"/>
  <c r="E39" i="8"/>
  <c r="D39" i="8"/>
  <c r="C39" i="8"/>
  <c r="K39" i="9"/>
  <c r="J39" i="9"/>
  <c r="I39" i="9"/>
  <c r="I46" i="9" s="1"/>
  <c r="H39" i="9"/>
  <c r="G39" i="9"/>
  <c r="F39" i="9"/>
  <c r="E39" i="9"/>
  <c r="D39" i="9"/>
  <c r="C39" i="9"/>
  <c r="C46" i="9" s="1"/>
  <c r="K39" i="10"/>
  <c r="J39" i="10"/>
  <c r="I39" i="10"/>
  <c r="H39" i="10"/>
  <c r="G39" i="10"/>
  <c r="F39" i="10"/>
  <c r="E39" i="10"/>
  <c r="E46" i="10" s="1"/>
  <c r="D39" i="10"/>
  <c r="C39" i="10"/>
  <c r="C46" i="10" s="1"/>
  <c r="K39" i="11"/>
  <c r="J39" i="11"/>
  <c r="I39" i="11"/>
  <c r="H39" i="11"/>
  <c r="G39" i="11"/>
  <c r="G46" i="11" s="1"/>
  <c r="F39" i="11"/>
  <c r="E39" i="11"/>
  <c r="D39" i="11"/>
  <c r="C39" i="11"/>
  <c r="K39" i="12"/>
  <c r="J39" i="12"/>
  <c r="I39" i="12"/>
  <c r="I46" i="12" s="1"/>
  <c r="H39" i="12"/>
  <c r="G39" i="12"/>
  <c r="G46" i="12" s="1"/>
  <c r="F39" i="12"/>
  <c r="E39" i="12"/>
  <c r="D39" i="12"/>
  <c r="C39" i="12"/>
  <c r="K39" i="13"/>
  <c r="K46" i="13" s="1"/>
  <c r="J39" i="13"/>
  <c r="I39" i="13"/>
  <c r="I46" i="13" s="1"/>
  <c r="H39" i="13"/>
  <c r="G39" i="13"/>
  <c r="F39" i="13"/>
  <c r="E39" i="13"/>
  <c r="D39" i="13"/>
  <c r="C39" i="13"/>
  <c r="K39" i="14"/>
  <c r="K46" i="14" s="1"/>
  <c r="J39" i="14"/>
  <c r="I39" i="14"/>
  <c r="H39" i="14"/>
  <c r="G39" i="14"/>
  <c r="F39" i="14"/>
  <c r="E39" i="14"/>
  <c r="E46" i="14" s="1"/>
  <c r="D39" i="14"/>
  <c r="C39" i="14"/>
  <c r="K39" i="15"/>
  <c r="J39" i="15"/>
  <c r="I39" i="15"/>
  <c r="H39" i="15"/>
  <c r="G39" i="15"/>
  <c r="G46" i="15" s="1"/>
  <c r="F39" i="15"/>
  <c r="E39" i="15"/>
  <c r="E46" i="15" s="1"/>
  <c r="D39" i="15"/>
  <c r="C39" i="15"/>
  <c r="K39" i="16"/>
  <c r="J39" i="16"/>
  <c r="I39" i="16"/>
  <c r="H39" i="16"/>
  <c r="G39" i="16"/>
  <c r="G46" i="16" s="1"/>
  <c r="F39" i="16"/>
  <c r="E39" i="16"/>
  <c r="D39" i="16"/>
  <c r="C39" i="16"/>
  <c r="K39" i="17"/>
  <c r="K46" i="17" s="1"/>
  <c r="J39" i="17"/>
  <c r="I39" i="17"/>
  <c r="H39" i="17"/>
  <c r="G39" i="17"/>
  <c r="F39" i="17"/>
  <c r="E39" i="17"/>
  <c r="D39" i="17"/>
  <c r="C39" i="17"/>
  <c r="C46" i="17" s="1"/>
  <c r="K39" i="18"/>
  <c r="J39" i="18"/>
  <c r="I39" i="18"/>
  <c r="H39" i="18"/>
  <c r="G39" i="18"/>
  <c r="F39" i="18"/>
  <c r="E39" i="18"/>
  <c r="E46" i="18" s="1"/>
  <c r="D39" i="18"/>
  <c r="C39" i="18"/>
  <c r="C46" i="18" s="1"/>
  <c r="K39" i="19"/>
  <c r="K46" i="19" s="1"/>
  <c r="J39" i="19"/>
  <c r="I39" i="19"/>
  <c r="H39" i="19"/>
  <c r="G39" i="19"/>
  <c r="G46" i="19" s="1"/>
  <c r="F39" i="19"/>
  <c r="E39" i="19"/>
  <c r="E46" i="19" s="1"/>
  <c r="D39" i="19"/>
  <c r="C39" i="19"/>
  <c r="C46" i="19" s="1"/>
  <c r="K39" i="20"/>
  <c r="J39" i="20"/>
  <c r="I39" i="20"/>
  <c r="H39" i="20"/>
  <c r="G39" i="20"/>
  <c r="G46" i="20" s="1"/>
  <c r="F39" i="20"/>
  <c r="E39" i="20"/>
  <c r="E46" i="20" s="1"/>
  <c r="D39" i="20"/>
  <c r="C39" i="20"/>
  <c r="K39" i="21"/>
  <c r="J39" i="21"/>
  <c r="I39" i="21"/>
  <c r="I46" i="21" s="1"/>
  <c r="H39" i="21"/>
  <c r="G39" i="21"/>
  <c r="F39" i="21"/>
  <c r="E39" i="21"/>
  <c r="D39" i="21"/>
  <c r="C39" i="21"/>
  <c r="C46" i="21" s="1"/>
  <c r="K39" i="22"/>
  <c r="J39" i="22"/>
  <c r="I39" i="22"/>
  <c r="H39" i="22"/>
  <c r="G39" i="22"/>
  <c r="F39" i="22"/>
  <c r="E39" i="22"/>
  <c r="E46" i="22" s="1"/>
  <c r="D39" i="22"/>
  <c r="C39" i="22"/>
  <c r="C46" i="22" s="1"/>
  <c r="K39" i="23"/>
  <c r="J39" i="23"/>
  <c r="I39" i="23"/>
  <c r="H39" i="23"/>
  <c r="G39" i="23"/>
  <c r="F39" i="23"/>
  <c r="E39" i="23"/>
  <c r="E46" i="23" s="1"/>
  <c r="D39" i="23"/>
  <c r="C39" i="23"/>
  <c r="C46" i="23" s="1"/>
  <c r="K39" i="24"/>
  <c r="J39" i="24"/>
  <c r="I39" i="24"/>
  <c r="H39" i="24"/>
  <c r="G39" i="24"/>
  <c r="G46" i="24" s="1"/>
  <c r="F39" i="24"/>
  <c r="E39" i="24"/>
  <c r="E46" i="24" s="1"/>
  <c r="D39" i="24"/>
  <c r="C39" i="24"/>
  <c r="K39" i="25"/>
  <c r="J39" i="25"/>
  <c r="I39" i="25"/>
  <c r="I46" i="25" s="1"/>
  <c r="H39" i="25"/>
  <c r="G39" i="25"/>
  <c r="G46" i="25" s="1"/>
  <c r="F39" i="25"/>
  <c r="E39" i="25"/>
  <c r="D39" i="25"/>
  <c r="C39" i="25"/>
  <c r="K39" i="26"/>
  <c r="K46" i="26" s="1"/>
  <c r="J39" i="26"/>
  <c r="I39" i="26"/>
  <c r="H39" i="26"/>
  <c r="G39" i="26"/>
  <c r="F39" i="26"/>
  <c r="E39" i="26"/>
  <c r="E46" i="26" s="1"/>
  <c r="D39" i="26"/>
  <c r="C39" i="26"/>
  <c r="K39" i="27"/>
  <c r="J39" i="27"/>
  <c r="I39" i="27"/>
  <c r="H39" i="27"/>
  <c r="G39" i="27"/>
  <c r="G46" i="27" s="1"/>
  <c r="F39" i="27"/>
  <c r="E39" i="27"/>
  <c r="E46" i="27" s="1"/>
  <c r="D39" i="27"/>
  <c r="C39" i="27"/>
  <c r="K39" i="28"/>
  <c r="J39" i="28"/>
  <c r="I39" i="28"/>
  <c r="H39" i="28"/>
  <c r="G39" i="28"/>
  <c r="G46" i="28" s="1"/>
  <c r="F39" i="28"/>
  <c r="E39" i="28"/>
  <c r="D39" i="28"/>
  <c r="C39" i="28"/>
  <c r="K39" i="29"/>
  <c r="J39" i="29"/>
  <c r="I39" i="29"/>
  <c r="I46" i="29" s="1"/>
  <c r="H39" i="29"/>
  <c r="G39" i="29"/>
  <c r="F39" i="29"/>
  <c r="E39" i="29"/>
  <c r="D39" i="29"/>
  <c r="C39" i="29"/>
  <c r="C46" i="29" s="1"/>
  <c r="K39" i="30"/>
  <c r="J39" i="30"/>
  <c r="I39" i="30"/>
  <c r="I46" i="30" s="1"/>
  <c r="H39" i="30"/>
  <c r="G39" i="30"/>
  <c r="F39" i="30"/>
  <c r="E39" i="30"/>
  <c r="E46" i="30" s="1"/>
  <c r="D39" i="30"/>
  <c r="C39" i="30"/>
  <c r="C46" i="30" s="1"/>
  <c r="K39" i="31"/>
  <c r="J39" i="31"/>
  <c r="I39" i="31"/>
  <c r="H39" i="31"/>
  <c r="G39" i="31"/>
  <c r="F39" i="31"/>
  <c r="E39" i="31"/>
  <c r="E46" i="31" s="1"/>
  <c r="D39" i="31"/>
  <c r="C39" i="31"/>
  <c r="K39" i="32"/>
  <c r="J39" i="32"/>
  <c r="I39" i="32"/>
  <c r="H39" i="32"/>
  <c r="G39" i="32"/>
  <c r="G46" i="32" s="1"/>
  <c r="F39" i="32"/>
  <c r="E39" i="32"/>
  <c r="D39" i="32"/>
  <c r="C39" i="32"/>
  <c r="K39" i="33"/>
  <c r="K46" i="33" s="1"/>
  <c r="J39" i="33"/>
  <c r="I39" i="33"/>
  <c r="I46" i="33" s="1"/>
  <c r="H39" i="33"/>
  <c r="G39" i="33"/>
  <c r="F39" i="33"/>
  <c r="E39" i="33"/>
  <c r="D39" i="33"/>
  <c r="C39" i="33"/>
  <c r="K39" i="34"/>
  <c r="K46" i="34" s="1"/>
  <c r="J39" i="34"/>
  <c r="I39" i="34"/>
  <c r="H39" i="34"/>
  <c r="G39" i="34"/>
  <c r="F39" i="34"/>
  <c r="E39" i="34"/>
  <c r="E46" i="34" s="1"/>
  <c r="D39" i="34"/>
  <c r="C39" i="34"/>
  <c r="K39" i="35"/>
  <c r="J39" i="35"/>
  <c r="I39" i="35"/>
  <c r="H39" i="35"/>
  <c r="G39" i="35"/>
  <c r="G46" i="35" s="1"/>
  <c r="F39" i="35"/>
  <c r="E39" i="35"/>
  <c r="D39" i="35"/>
  <c r="C39" i="35"/>
  <c r="K39" i="36"/>
  <c r="J39" i="36"/>
  <c r="I39" i="36"/>
  <c r="I46" i="36" s="1"/>
  <c r="H39" i="36"/>
  <c r="G39" i="36"/>
  <c r="G46" i="36" s="1"/>
  <c r="F39" i="36"/>
  <c r="E39" i="36"/>
  <c r="D39" i="36"/>
  <c r="C39" i="36"/>
  <c r="K39" i="37"/>
  <c r="J39" i="37"/>
  <c r="I39" i="37"/>
  <c r="I46" i="37" s="1"/>
  <c r="H39" i="37"/>
  <c r="G39" i="37"/>
  <c r="F39" i="37"/>
  <c r="E39" i="37"/>
  <c r="D39" i="37"/>
  <c r="C39" i="37"/>
  <c r="C46" i="37" s="1"/>
  <c r="K39" i="38"/>
  <c r="J39" i="38"/>
  <c r="I39" i="38"/>
  <c r="H39" i="38"/>
  <c r="G39" i="38"/>
  <c r="F39" i="38"/>
  <c r="E39" i="38"/>
  <c r="E46" i="38" s="1"/>
  <c r="D39" i="38"/>
  <c r="C39" i="38"/>
  <c r="C46" i="38" s="1"/>
  <c r="K39" i="39"/>
  <c r="J39" i="39"/>
  <c r="I39" i="39"/>
  <c r="H39" i="39"/>
  <c r="G39" i="39"/>
  <c r="G46" i="39" s="1"/>
  <c r="F39" i="39"/>
  <c r="E39" i="39"/>
  <c r="E46" i="39" s="1"/>
  <c r="D39" i="39"/>
  <c r="C39" i="39"/>
  <c r="K39" i="40"/>
  <c r="J39" i="40"/>
  <c r="I39" i="40"/>
  <c r="H39" i="40"/>
  <c r="G39" i="40"/>
  <c r="G46" i="40" s="1"/>
  <c r="F39" i="40"/>
  <c r="E39" i="40"/>
  <c r="D39" i="40"/>
  <c r="C39" i="40"/>
  <c r="K39" i="1"/>
  <c r="K46" i="1" s="1"/>
  <c r="J39" i="1"/>
  <c r="I39" i="1"/>
  <c r="I46" i="1" s="1"/>
  <c r="H39" i="1"/>
  <c r="G39" i="1"/>
  <c r="F39" i="1"/>
  <c r="E39" i="1"/>
  <c r="D39" i="1"/>
  <c r="C39" i="1"/>
  <c r="K35" i="2"/>
  <c r="J35" i="2"/>
  <c r="I35" i="2"/>
  <c r="H35" i="2"/>
  <c r="G35" i="2"/>
  <c r="F35" i="2"/>
  <c r="E35" i="2"/>
  <c r="D35" i="2"/>
  <c r="C35" i="2"/>
  <c r="K35" i="3"/>
  <c r="J35" i="3"/>
  <c r="J36" i="3" s="1"/>
  <c r="I35" i="3"/>
  <c r="H35" i="3"/>
  <c r="G35" i="3"/>
  <c r="F35" i="3"/>
  <c r="E35" i="3"/>
  <c r="D35" i="3"/>
  <c r="C35" i="3"/>
  <c r="K35" i="4"/>
  <c r="J35" i="4"/>
  <c r="I35" i="4"/>
  <c r="H35" i="4"/>
  <c r="G35" i="4"/>
  <c r="F35" i="4"/>
  <c r="E35" i="4"/>
  <c r="D35" i="4"/>
  <c r="C35" i="4"/>
  <c r="K35" i="5"/>
  <c r="J35" i="5"/>
  <c r="I35" i="5"/>
  <c r="H35" i="5"/>
  <c r="G35" i="5"/>
  <c r="F35" i="5"/>
  <c r="E35" i="5"/>
  <c r="D35" i="5"/>
  <c r="C35" i="5"/>
  <c r="K35" i="6"/>
  <c r="J35" i="6"/>
  <c r="I35" i="6"/>
  <c r="H35" i="6"/>
  <c r="G35" i="6"/>
  <c r="F35" i="6"/>
  <c r="E35" i="6"/>
  <c r="D35" i="6"/>
  <c r="C35" i="6"/>
  <c r="F36" i="7"/>
  <c r="K35" i="7"/>
  <c r="J35" i="7"/>
  <c r="I35" i="7"/>
  <c r="H35" i="7"/>
  <c r="G35" i="7"/>
  <c r="F35" i="7"/>
  <c r="E35" i="7"/>
  <c r="D35" i="7"/>
  <c r="C35" i="7"/>
  <c r="K35" i="8"/>
  <c r="J35" i="8"/>
  <c r="I35" i="8"/>
  <c r="H35" i="8"/>
  <c r="G35" i="8"/>
  <c r="F35" i="8"/>
  <c r="E35" i="8"/>
  <c r="D35" i="8"/>
  <c r="C35" i="8"/>
  <c r="K35" i="9"/>
  <c r="J35" i="9"/>
  <c r="I35" i="9"/>
  <c r="H35" i="9"/>
  <c r="G35" i="9"/>
  <c r="F35" i="9"/>
  <c r="E35" i="9"/>
  <c r="D35" i="9"/>
  <c r="C35" i="9"/>
  <c r="K35" i="10"/>
  <c r="J35" i="10"/>
  <c r="I35" i="10"/>
  <c r="H35" i="10"/>
  <c r="G35" i="10"/>
  <c r="F35" i="10"/>
  <c r="E35" i="10"/>
  <c r="D35" i="10"/>
  <c r="C35" i="10"/>
  <c r="K35" i="11"/>
  <c r="J35" i="11"/>
  <c r="I35" i="11"/>
  <c r="H35" i="11"/>
  <c r="G35" i="11"/>
  <c r="F35" i="11"/>
  <c r="E35" i="11"/>
  <c r="D35" i="11"/>
  <c r="C35" i="11"/>
  <c r="K35" i="12"/>
  <c r="J35" i="12"/>
  <c r="I35" i="12"/>
  <c r="H35" i="12"/>
  <c r="G35" i="12"/>
  <c r="F35" i="12"/>
  <c r="E35" i="12"/>
  <c r="D35" i="12"/>
  <c r="C35" i="12"/>
  <c r="K35" i="13"/>
  <c r="J35" i="13"/>
  <c r="I35" i="13"/>
  <c r="H35" i="13"/>
  <c r="G35" i="13"/>
  <c r="F35" i="13"/>
  <c r="F36" i="13" s="1"/>
  <c r="E35" i="13"/>
  <c r="D35" i="13"/>
  <c r="C35" i="13"/>
  <c r="K35" i="14"/>
  <c r="J35" i="14"/>
  <c r="I35" i="14"/>
  <c r="I36" i="14" s="1"/>
  <c r="H35" i="14"/>
  <c r="G35" i="14"/>
  <c r="F35" i="14"/>
  <c r="E35" i="14"/>
  <c r="D35" i="14"/>
  <c r="C35" i="14"/>
  <c r="K35" i="15"/>
  <c r="J35" i="15"/>
  <c r="I35" i="15"/>
  <c r="H35" i="15"/>
  <c r="G35" i="15"/>
  <c r="F35" i="15"/>
  <c r="E35" i="15"/>
  <c r="D35" i="15"/>
  <c r="C35" i="15"/>
  <c r="K35" i="16"/>
  <c r="J35" i="16"/>
  <c r="I35" i="16"/>
  <c r="H35" i="16"/>
  <c r="G35" i="16"/>
  <c r="F35" i="16"/>
  <c r="E35" i="16"/>
  <c r="D35" i="16"/>
  <c r="C35" i="16"/>
  <c r="K35" i="17"/>
  <c r="J35" i="17"/>
  <c r="I35" i="17"/>
  <c r="H35" i="17"/>
  <c r="G35" i="17"/>
  <c r="F35" i="17"/>
  <c r="E35" i="17"/>
  <c r="D35" i="17"/>
  <c r="C35" i="17"/>
  <c r="K35" i="18"/>
  <c r="J35" i="18"/>
  <c r="I35" i="18"/>
  <c r="H35" i="18"/>
  <c r="G35" i="18"/>
  <c r="F35" i="18"/>
  <c r="E35" i="18"/>
  <c r="E36" i="18" s="1"/>
  <c r="D35" i="18"/>
  <c r="C35" i="18"/>
  <c r="K35" i="19"/>
  <c r="J35" i="19"/>
  <c r="I35" i="19"/>
  <c r="H35" i="19"/>
  <c r="G35" i="19"/>
  <c r="F35" i="19"/>
  <c r="E35" i="19"/>
  <c r="D35" i="19"/>
  <c r="C35" i="19"/>
  <c r="K35" i="20"/>
  <c r="K36" i="20" s="1"/>
  <c r="J35" i="20"/>
  <c r="I35" i="20"/>
  <c r="H35" i="20"/>
  <c r="G35" i="20"/>
  <c r="F35" i="20"/>
  <c r="E35" i="20"/>
  <c r="D35" i="20"/>
  <c r="C35" i="20"/>
  <c r="C36" i="20" s="1"/>
  <c r="K35" i="21"/>
  <c r="J35" i="21"/>
  <c r="I35" i="21"/>
  <c r="H35" i="21"/>
  <c r="G35" i="21"/>
  <c r="F35" i="21"/>
  <c r="F36" i="21" s="1"/>
  <c r="E35" i="21"/>
  <c r="D35" i="21"/>
  <c r="C35" i="21"/>
  <c r="K35" i="22"/>
  <c r="J35" i="22"/>
  <c r="I35" i="22"/>
  <c r="H35" i="22"/>
  <c r="G35" i="22"/>
  <c r="F35" i="22"/>
  <c r="E35" i="22"/>
  <c r="D35" i="22"/>
  <c r="C35" i="22"/>
  <c r="K35" i="23"/>
  <c r="J35" i="23"/>
  <c r="I35" i="23"/>
  <c r="H35" i="23"/>
  <c r="G35" i="23"/>
  <c r="F35" i="23"/>
  <c r="E35" i="23"/>
  <c r="D35" i="23"/>
  <c r="C35" i="23"/>
  <c r="K35" i="24"/>
  <c r="J35" i="24"/>
  <c r="I35" i="24"/>
  <c r="H35" i="24"/>
  <c r="G35" i="24"/>
  <c r="F35" i="24"/>
  <c r="E35" i="24"/>
  <c r="D35" i="24"/>
  <c r="C35" i="24"/>
  <c r="K35" i="25"/>
  <c r="J35" i="25"/>
  <c r="I35" i="25"/>
  <c r="H35" i="25"/>
  <c r="G35" i="25"/>
  <c r="F35" i="25"/>
  <c r="E35" i="25"/>
  <c r="D35" i="25"/>
  <c r="D36" i="25" s="1"/>
  <c r="C35" i="25"/>
  <c r="K35" i="26"/>
  <c r="J35" i="26"/>
  <c r="I35" i="26"/>
  <c r="H35" i="26"/>
  <c r="G35" i="26"/>
  <c r="F35" i="26"/>
  <c r="E35" i="26"/>
  <c r="D35" i="26"/>
  <c r="C35" i="26"/>
  <c r="F36" i="27"/>
  <c r="E36" i="27"/>
  <c r="K35" i="27"/>
  <c r="J35" i="27"/>
  <c r="I35" i="27"/>
  <c r="H35" i="27"/>
  <c r="G35" i="27"/>
  <c r="F35" i="27"/>
  <c r="E35" i="27"/>
  <c r="D35" i="27"/>
  <c r="D36" i="27" s="1"/>
  <c r="C35" i="27"/>
  <c r="K35" i="28"/>
  <c r="J35" i="28"/>
  <c r="I35" i="28"/>
  <c r="H35" i="28"/>
  <c r="G35" i="28"/>
  <c r="F35" i="28"/>
  <c r="E35" i="28"/>
  <c r="D35" i="28"/>
  <c r="C35" i="28"/>
  <c r="F36" i="29"/>
  <c r="K35" i="29"/>
  <c r="J35" i="29"/>
  <c r="I35" i="29"/>
  <c r="H35" i="29"/>
  <c r="G35" i="29"/>
  <c r="F35" i="29"/>
  <c r="E35" i="29"/>
  <c r="D35" i="29"/>
  <c r="C35" i="29"/>
  <c r="K35" i="30"/>
  <c r="J35" i="30"/>
  <c r="I35" i="30"/>
  <c r="H35" i="30"/>
  <c r="G35" i="30"/>
  <c r="F35" i="30"/>
  <c r="E35" i="30"/>
  <c r="D35" i="30"/>
  <c r="C35" i="30"/>
  <c r="K35" i="31"/>
  <c r="J35" i="31"/>
  <c r="I35" i="31"/>
  <c r="H35" i="31"/>
  <c r="G35" i="31"/>
  <c r="F35" i="31"/>
  <c r="E35" i="31"/>
  <c r="D35" i="31"/>
  <c r="C35" i="31"/>
  <c r="I36" i="32"/>
  <c r="K35" i="32"/>
  <c r="J35" i="32"/>
  <c r="I35" i="32"/>
  <c r="H35" i="32"/>
  <c r="G35" i="32"/>
  <c r="F35" i="32"/>
  <c r="F36" i="32" s="1"/>
  <c r="E35" i="32"/>
  <c r="D35" i="32"/>
  <c r="C35" i="32"/>
  <c r="K35" i="33"/>
  <c r="J35" i="33"/>
  <c r="J36" i="33" s="1"/>
  <c r="I35" i="33"/>
  <c r="H35" i="33"/>
  <c r="G35" i="33"/>
  <c r="F35" i="33"/>
  <c r="E35" i="33"/>
  <c r="D35" i="33"/>
  <c r="C35" i="33"/>
  <c r="E36" i="34"/>
  <c r="K35" i="34"/>
  <c r="J35" i="34"/>
  <c r="I35" i="34"/>
  <c r="H35" i="34"/>
  <c r="G35" i="34"/>
  <c r="F35" i="34"/>
  <c r="E35" i="34"/>
  <c r="D35" i="34"/>
  <c r="D36" i="34" s="1"/>
  <c r="C35" i="34"/>
  <c r="K35" i="35"/>
  <c r="J35" i="35"/>
  <c r="I35" i="35"/>
  <c r="H35" i="35"/>
  <c r="G35" i="35"/>
  <c r="F35" i="35"/>
  <c r="F36" i="35" s="1"/>
  <c r="E35" i="35"/>
  <c r="D35" i="35"/>
  <c r="C35" i="35"/>
  <c r="K35" i="36"/>
  <c r="J35" i="36"/>
  <c r="I35" i="36"/>
  <c r="H35" i="36"/>
  <c r="G35" i="36"/>
  <c r="F35" i="36"/>
  <c r="E35" i="36"/>
  <c r="D35" i="36"/>
  <c r="C35" i="36"/>
  <c r="I36" i="37"/>
  <c r="K35" i="37"/>
  <c r="J35" i="37"/>
  <c r="I35" i="37"/>
  <c r="H35" i="37"/>
  <c r="G35" i="37"/>
  <c r="F35" i="37"/>
  <c r="E35" i="37"/>
  <c r="E36" i="37" s="1"/>
  <c r="D35" i="37"/>
  <c r="C35" i="37"/>
  <c r="K35" i="38"/>
  <c r="J35" i="38"/>
  <c r="I35" i="38"/>
  <c r="H35" i="38"/>
  <c r="G35" i="38"/>
  <c r="G36" i="38" s="1"/>
  <c r="F35" i="38"/>
  <c r="E35" i="38"/>
  <c r="D35" i="38"/>
  <c r="C35" i="38"/>
  <c r="K35" i="39"/>
  <c r="J35" i="39"/>
  <c r="I35" i="39"/>
  <c r="I36" i="39" s="1"/>
  <c r="H35" i="39"/>
  <c r="G35" i="39"/>
  <c r="F35" i="39"/>
  <c r="E35" i="39"/>
  <c r="D35" i="39"/>
  <c r="C35" i="39"/>
  <c r="K35" i="40"/>
  <c r="K36" i="40" s="1"/>
  <c r="J35" i="40"/>
  <c r="I35" i="40"/>
  <c r="H35" i="40"/>
  <c r="G35" i="40"/>
  <c r="F35" i="40"/>
  <c r="E35" i="40"/>
  <c r="D35" i="40"/>
  <c r="C35" i="40"/>
  <c r="C36" i="40" s="1"/>
  <c r="K35" i="1"/>
  <c r="J35" i="1"/>
  <c r="I35" i="1"/>
  <c r="H35" i="1"/>
  <c r="G35" i="1"/>
  <c r="F35" i="1"/>
  <c r="E35" i="1"/>
  <c r="D35" i="1"/>
  <c r="C35" i="1"/>
  <c r="K31" i="2"/>
  <c r="J31" i="2"/>
  <c r="I31" i="2"/>
  <c r="H31" i="2"/>
  <c r="G31" i="2"/>
  <c r="F31" i="2"/>
  <c r="E31" i="2"/>
  <c r="E36" i="2" s="1"/>
  <c r="D31" i="2"/>
  <c r="D36" i="2" s="1"/>
  <c r="C31" i="2"/>
  <c r="K31" i="3"/>
  <c r="J31" i="3"/>
  <c r="I31" i="3"/>
  <c r="H31" i="3"/>
  <c r="G31" i="3"/>
  <c r="G36" i="3" s="1"/>
  <c r="F31" i="3"/>
  <c r="F36" i="3" s="1"/>
  <c r="E31" i="3"/>
  <c r="D31" i="3"/>
  <c r="C31" i="3"/>
  <c r="K31" i="4"/>
  <c r="J31" i="4"/>
  <c r="I31" i="4"/>
  <c r="I36" i="4" s="1"/>
  <c r="H31" i="4"/>
  <c r="H36" i="4" s="1"/>
  <c r="G31" i="4"/>
  <c r="F31" i="4"/>
  <c r="E31" i="4"/>
  <c r="D31" i="4"/>
  <c r="C31" i="4"/>
  <c r="K31" i="5"/>
  <c r="K36" i="5" s="1"/>
  <c r="J31" i="5"/>
  <c r="J36" i="5" s="1"/>
  <c r="I31" i="5"/>
  <c r="H31" i="5"/>
  <c r="G31" i="5"/>
  <c r="F31" i="5"/>
  <c r="E31" i="5"/>
  <c r="D31" i="5"/>
  <c r="C31" i="5"/>
  <c r="C36" i="5" s="1"/>
  <c r="K31" i="6"/>
  <c r="J31" i="6"/>
  <c r="I31" i="6"/>
  <c r="H31" i="6"/>
  <c r="G31" i="6"/>
  <c r="F31" i="6"/>
  <c r="E31" i="6"/>
  <c r="E36" i="6" s="1"/>
  <c r="D31" i="6"/>
  <c r="D36" i="6" s="1"/>
  <c r="C31" i="6"/>
  <c r="K31" i="7"/>
  <c r="J31" i="7"/>
  <c r="I31" i="7"/>
  <c r="H31" i="7"/>
  <c r="G31" i="7"/>
  <c r="G36" i="7" s="1"/>
  <c r="F31" i="7"/>
  <c r="E31" i="7"/>
  <c r="D31" i="7"/>
  <c r="C31" i="7"/>
  <c r="K31" i="8"/>
  <c r="J31" i="8"/>
  <c r="I31" i="8"/>
  <c r="I36" i="8" s="1"/>
  <c r="H31" i="8"/>
  <c r="H36" i="8" s="1"/>
  <c r="G31" i="8"/>
  <c r="G36" i="8" s="1"/>
  <c r="F31" i="8"/>
  <c r="E31" i="8"/>
  <c r="D31" i="8"/>
  <c r="C31" i="8"/>
  <c r="K31" i="9"/>
  <c r="K36" i="9" s="1"/>
  <c r="J31" i="9"/>
  <c r="J36" i="9" s="1"/>
  <c r="I31" i="9"/>
  <c r="I36" i="9" s="1"/>
  <c r="H31" i="9"/>
  <c r="G31" i="9"/>
  <c r="F31" i="9"/>
  <c r="E31" i="9"/>
  <c r="D31" i="9"/>
  <c r="C31" i="9"/>
  <c r="C36" i="9" s="1"/>
  <c r="K31" i="10"/>
  <c r="K36" i="10" s="1"/>
  <c r="J31" i="10"/>
  <c r="I31" i="10"/>
  <c r="H31" i="10"/>
  <c r="G31" i="10"/>
  <c r="F31" i="10"/>
  <c r="E31" i="10"/>
  <c r="E36" i="10" s="1"/>
  <c r="D31" i="10"/>
  <c r="D36" i="10" s="1"/>
  <c r="C31" i="10"/>
  <c r="C36" i="10" s="1"/>
  <c r="K31" i="11"/>
  <c r="J31" i="11"/>
  <c r="I31" i="11"/>
  <c r="H31" i="11"/>
  <c r="G31" i="11"/>
  <c r="G36" i="11" s="1"/>
  <c r="F31" i="11"/>
  <c r="F36" i="11" s="1"/>
  <c r="E31" i="11"/>
  <c r="E36" i="11" s="1"/>
  <c r="D31" i="11"/>
  <c r="C31" i="11"/>
  <c r="K31" i="12"/>
  <c r="J31" i="12"/>
  <c r="I31" i="12"/>
  <c r="I36" i="12" s="1"/>
  <c r="H31" i="12"/>
  <c r="H36" i="12" s="1"/>
  <c r="G31" i="12"/>
  <c r="G36" i="12" s="1"/>
  <c r="F31" i="12"/>
  <c r="E31" i="12"/>
  <c r="D31" i="12"/>
  <c r="C31" i="12"/>
  <c r="K31" i="13"/>
  <c r="K36" i="13" s="1"/>
  <c r="J31" i="13"/>
  <c r="J36" i="13" s="1"/>
  <c r="I31" i="13"/>
  <c r="I36" i="13" s="1"/>
  <c r="H31" i="13"/>
  <c r="G31" i="13"/>
  <c r="F31" i="13"/>
  <c r="E31" i="13"/>
  <c r="D31" i="13"/>
  <c r="C31" i="13"/>
  <c r="C36" i="13" s="1"/>
  <c r="K31" i="14"/>
  <c r="K36" i="14" s="1"/>
  <c r="J31" i="14"/>
  <c r="I31" i="14"/>
  <c r="H31" i="14"/>
  <c r="G31" i="14"/>
  <c r="F31" i="14"/>
  <c r="E31" i="14"/>
  <c r="E36" i="14" s="1"/>
  <c r="D31" i="14"/>
  <c r="D36" i="14" s="1"/>
  <c r="C31" i="14"/>
  <c r="C36" i="14" s="1"/>
  <c r="K31" i="15"/>
  <c r="J31" i="15"/>
  <c r="I31" i="15"/>
  <c r="H31" i="15"/>
  <c r="G31" i="15"/>
  <c r="G36" i="15" s="1"/>
  <c r="F31" i="15"/>
  <c r="F36" i="15" s="1"/>
  <c r="E31" i="15"/>
  <c r="E36" i="15" s="1"/>
  <c r="D31" i="15"/>
  <c r="C31" i="15"/>
  <c r="K31" i="16"/>
  <c r="J31" i="16"/>
  <c r="I31" i="16"/>
  <c r="I36" i="16" s="1"/>
  <c r="H31" i="16"/>
  <c r="H36" i="16" s="1"/>
  <c r="G31" i="16"/>
  <c r="G36" i="16" s="1"/>
  <c r="F31" i="16"/>
  <c r="E31" i="16"/>
  <c r="D31" i="16"/>
  <c r="C31" i="16"/>
  <c r="K31" i="17"/>
  <c r="K36" i="17" s="1"/>
  <c r="J31" i="17"/>
  <c r="J36" i="17" s="1"/>
  <c r="I31" i="17"/>
  <c r="I36" i="17" s="1"/>
  <c r="H31" i="17"/>
  <c r="G31" i="17"/>
  <c r="F31" i="17"/>
  <c r="E31" i="17"/>
  <c r="D31" i="17"/>
  <c r="C31" i="17"/>
  <c r="C36" i="17" s="1"/>
  <c r="K31" i="18"/>
  <c r="K36" i="18" s="1"/>
  <c r="J31" i="18"/>
  <c r="I31" i="18"/>
  <c r="H31" i="18"/>
  <c r="G31" i="18"/>
  <c r="F31" i="18"/>
  <c r="E31" i="18"/>
  <c r="D31" i="18"/>
  <c r="D36" i="18" s="1"/>
  <c r="C31" i="18"/>
  <c r="C36" i="18" s="1"/>
  <c r="K31" i="19"/>
  <c r="J31" i="19"/>
  <c r="I31" i="19"/>
  <c r="H31" i="19"/>
  <c r="G31" i="19"/>
  <c r="G36" i="19" s="1"/>
  <c r="F31" i="19"/>
  <c r="F36" i="19" s="1"/>
  <c r="E31" i="19"/>
  <c r="E36" i="19" s="1"/>
  <c r="D31" i="19"/>
  <c r="C31" i="19"/>
  <c r="K31" i="20"/>
  <c r="J31" i="20"/>
  <c r="I31" i="20"/>
  <c r="I36" i="20" s="1"/>
  <c r="H31" i="20"/>
  <c r="H36" i="20" s="1"/>
  <c r="G31" i="20"/>
  <c r="G36" i="20" s="1"/>
  <c r="F31" i="20"/>
  <c r="E31" i="20"/>
  <c r="D31" i="20"/>
  <c r="C31" i="20"/>
  <c r="K31" i="21"/>
  <c r="K36" i="21" s="1"/>
  <c r="J31" i="21"/>
  <c r="J36" i="21" s="1"/>
  <c r="I31" i="21"/>
  <c r="I36" i="21" s="1"/>
  <c r="H31" i="21"/>
  <c r="G31" i="21"/>
  <c r="F31" i="21"/>
  <c r="E31" i="21"/>
  <c r="D31" i="21"/>
  <c r="C31" i="21"/>
  <c r="C36" i="21" s="1"/>
  <c r="K31" i="22"/>
  <c r="K36" i="22" s="1"/>
  <c r="J31" i="22"/>
  <c r="I31" i="22"/>
  <c r="H31" i="22"/>
  <c r="G31" i="22"/>
  <c r="F31" i="22"/>
  <c r="E31" i="22"/>
  <c r="E36" i="22" s="1"/>
  <c r="D31" i="22"/>
  <c r="D36" i="22" s="1"/>
  <c r="C31" i="22"/>
  <c r="C36" i="22" s="1"/>
  <c r="K31" i="23"/>
  <c r="J31" i="23"/>
  <c r="I31" i="23"/>
  <c r="H31" i="23"/>
  <c r="G31" i="23"/>
  <c r="G36" i="23" s="1"/>
  <c r="F31" i="23"/>
  <c r="F36" i="23" s="1"/>
  <c r="E31" i="23"/>
  <c r="E36" i="23" s="1"/>
  <c r="D31" i="23"/>
  <c r="C31" i="23"/>
  <c r="K31" i="24"/>
  <c r="J31" i="24"/>
  <c r="I31" i="24"/>
  <c r="I36" i="24" s="1"/>
  <c r="H31" i="24"/>
  <c r="H36" i="24" s="1"/>
  <c r="G31" i="24"/>
  <c r="G36" i="24" s="1"/>
  <c r="F31" i="24"/>
  <c r="E31" i="24"/>
  <c r="D31" i="24"/>
  <c r="C31" i="24"/>
  <c r="K31" i="25"/>
  <c r="K36" i="25" s="1"/>
  <c r="J31" i="25"/>
  <c r="J36" i="25" s="1"/>
  <c r="I31" i="25"/>
  <c r="I36" i="25" s="1"/>
  <c r="H31" i="25"/>
  <c r="G31" i="25"/>
  <c r="F31" i="25"/>
  <c r="F36" i="25" s="1"/>
  <c r="E31" i="25"/>
  <c r="D31" i="25"/>
  <c r="C31" i="25"/>
  <c r="C36" i="25" s="1"/>
  <c r="K31" i="26"/>
  <c r="K36" i="26" s="1"/>
  <c r="J31" i="26"/>
  <c r="I31" i="26"/>
  <c r="H31" i="26"/>
  <c r="H36" i="26" s="1"/>
  <c r="G31" i="26"/>
  <c r="F31" i="26"/>
  <c r="E31" i="26"/>
  <c r="E36" i="26" s="1"/>
  <c r="D31" i="26"/>
  <c r="D36" i="26" s="1"/>
  <c r="C31" i="26"/>
  <c r="C36" i="26" s="1"/>
  <c r="K31" i="27"/>
  <c r="J31" i="27"/>
  <c r="J36" i="27" s="1"/>
  <c r="I31" i="27"/>
  <c r="H31" i="27"/>
  <c r="G31" i="27"/>
  <c r="G36" i="27" s="1"/>
  <c r="F31" i="27"/>
  <c r="E31" i="27"/>
  <c r="D31" i="27"/>
  <c r="C31" i="27"/>
  <c r="K31" i="28"/>
  <c r="J31" i="28"/>
  <c r="I31" i="28"/>
  <c r="I36" i="28" s="1"/>
  <c r="H31" i="28"/>
  <c r="H36" i="28" s="1"/>
  <c r="G31" i="28"/>
  <c r="F31" i="28"/>
  <c r="E31" i="28"/>
  <c r="D31" i="28"/>
  <c r="D36" i="28" s="1"/>
  <c r="C31" i="28"/>
  <c r="K31" i="29"/>
  <c r="K36" i="29" s="1"/>
  <c r="J31" i="29"/>
  <c r="J36" i="29" s="1"/>
  <c r="I31" i="29"/>
  <c r="H31" i="29"/>
  <c r="G31" i="29"/>
  <c r="F31" i="29"/>
  <c r="E31" i="29"/>
  <c r="D31" i="29"/>
  <c r="C31" i="29"/>
  <c r="C36" i="29" s="1"/>
  <c r="K31" i="30"/>
  <c r="J31" i="30"/>
  <c r="I31" i="30"/>
  <c r="H31" i="30"/>
  <c r="H36" i="30" s="1"/>
  <c r="G31" i="30"/>
  <c r="F31" i="30"/>
  <c r="E31" i="30"/>
  <c r="E36" i="30" s="1"/>
  <c r="D31" i="30"/>
  <c r="D36" i="30" s="1"/>
  <c r="C31" i="30"/>
  <c r="C36" i="30" s="1"/>
  <c r="K31" i="31"/>
  <c r="J31" i="31"/>
  <c r="J36" i="31" s="1"/>
  <c r="I31" i="31"/>
  <c r="H31" i="31"/>
  <c r="G31" i="31"/>
  <c r="G36" i="31" s="1"/>
  <c r="F31" i="31"/>
  <c r="F36" i="31" s="1"/>
  <c r="E31" i="31"/>
  <c r="D31" i="31"/>
  <c r="C31" i="31"/>
  <c r="K31" i="32"/>
  <c r="J31" i="32"/>
  <c r="I31" i="32"/>
  <c r="H31" i="32"/>
  <c r="H36" i="32" s="1"/>
  <c r="G31" i="32"/>
  <c r="F31" i="32"/>
  <c r="E31" i="32"/>
  <c r="D31" i="32"/>
  <c r="D36" i="32" s="1"/>
  <c r="C31" i="32"/>
  <c r="K31" i="33"/>
  <c r="K36" i="33" s="1"/>
  <c r="J31" i="33"/>
  <c r="I31" i="33"/>
  <c r="H31" i="33"/>
  <c r="G31" i="33"/>
  <c r="F31" i="33"/>
  <c r="F36" i="33" s="1"/>
  <c r="E31" i="33"/>
  <c r="D31" i="33"/>
  <c r="C31" i="33"/>
  <c r="C36" i="33" s="1"/>
  <c r="K31" i="34"/>
  <c r="J31" i="34"/>
  <c r="I31" i="34"/>
  <c r="H31" i="34"/>
  <c r="G31" i="34"/>
  <c r="F31" i="34"/>
  <c r="E31" i="34"/>
  <c r="D31" i="34"/>
  <c r="C31" i="34"/>
  <c r="K31" i="35"/>
  <c r="J31" i="35"/>
  <c r="I31" i="35"/>
  <c r="H31" i="35"/>
  <c r="G31" i="35"/>
  <c r="G36" i="35" s="1"/>
  <c r="F31" i="35"/>
  <c r="E31" i="35"/>
  <c r="D31" i="35"/>
  <c r="C31" i="35"/>
  <c r="K31" i="36"/>
  <c r="J31" i="36"/>
  <c r="I31" i="36"/>
  <c r="I36" i="36" s="1"/>
  <c r="H31" i="36"/>
  <c r="G31" i="36"/>
  <c r="G36" i="36" s="1"/>
  <c r="F31" i="36"/>
  <c r="E31" i="36"/>
  <c r="D31" i="36"/>
  <c r="C31" i="36"/>
  <c r="K31" i="37"/>
  <c r="K36" i="37" s="1"/>
  <c r="J31" i="37"/>
  <c r="I31" i="37"/>
  <c r="H31" i="37"/>
  <c r="G31" i="37"/>
  <c r="F31" i="37"/>
  <c r="E31" i="37"/>
  <c r="D31" i="37"/>
  <c r="C31" i="37"/>
  <c r="C36" i="37" s="1"/>
  <c r="K31" i="38"/>
  <c r="J31" i="38"/>
  <c r="I31" i="38"/>
  <c r="H31" i="38"/>
  <c r="G31" i="38"/>
  <c r="F31" i="38"/>
  <c r="E31" i="38"/>
  <c r="E36" i="38" s="1"/>
  <c r="D31" i="38"/>
  <c r="C31" i="38"/>
  <c r="K31" i="39"/>
  <c r="J31" i="39"/>
  <c r="I31" i="39"/>
  <c r="H31" i="39"/>
  <c r="G31" i="39"/>
  <c r="G36" i="39" s="1"/>
  <c r="F31" i="39"/>
  <c r="E31" i="39"/>
  <c r="D31" i="39"/>
  <c r="C31" i="39"/>
  <c r="K31" i="40"/>
  <c r="J31" i="40"/>
  <c r="I31" i="40"/>
  <c r="I36" i="40" s="1"/>
  <c r="H31" i="40"/>
  <c r="G31" i="40"/>
  <c r="F31" i="40"/>
  <c r="E31" i="40"/>
  <c r="D31" i="40"/>
  <c r="C31" i="40"/>
  <c r="K31" i="1"/>
  <c r="K36" i="1" s="1"/>
  <c r="J31" i="1"/>
  <c r="I31" i="1"/>
  <c r="H31" i="1"/>
  <c r="G31" i="1"/>
  <c r="F31" i="1"/>
  <c r="E31" i="1"/>
  <c r="D31" i="1"/>
  <c r="C31" i="1"/>
  <c r="C36" i="1" s="1"/>
  <c r="K26" i="2"/>
  <c r="K27" i="2" s="1"/>
  <c r="J26" i="2"/>
  <c r="J27" i="2" s="1"/>
  <c r="I26" i="2"/>
  <c r="H26" i="2"/>
  <c r="G26" i="2"/>
  <c r="F26" i="2"/>
  <c r="E26" i="2"/>
  <c r="D26" i="2"/>
  <c r="C26" i="2"/>
  <c r="C27" i="2" s="1"/>
  <c r="J27" i="3"/>
  <c r="K26" i="3"/>
  <c r="J26" i="3"/>
  <c r="I26" i="3"/>
  <c r="H26" i="3"/>
  <c r="G26" i="3"/>
  <c r="F26" i="3"/>
  <c r="E26" i="3"/>
  <c r="D26" i="3"/>
  <c r="C26" i="3"/>
  <c r="K26" i="4"/>
  <c r="K27" i="4" s="1"/>
  <c r="J26" i="4"/>
  <c r="I26" i="4"/>
  <c r="H26" i="4"/>
  <c r="G26" i="4"/>
  <c r="F26" i="4"/>
  <c r="E26" i="4"/>
  <c r="D26" i="4"/>
  <c r="D27" i="4" s="1"/>
  <c r="C26" i="4"/>
  <c r="C27" i="4" s="1"/>
  <c r="K26" i="5"/>
  <c r="J26" i="5"/>
  <c r="I26" i="5"/>
  <c r="H26" i="5"/>
  <c r="G26" i="5"/>
  <c r="F26" i="5"/>
  <c r="E26" i="5"/>
  <c r="D26" i="5"/>
  <c r="C26" i="5"/>
  <c r="H27" i="6"/>
  <c r="F27" i="6"/>
  <c r="K26" i="6"/>
  <c r="J26" i="6"/>
  <c r="I26" i="6"/>
  <c r="H26" i="6"/>
  <c r="G26" i="6"/>
  <c r="G27" i="6" s="1"/>
  <c r="F26" i="6"/>
  <c r="E26" i="6"/>
  <c r="D26" i="6"/>
  <c r="C26" i="6"/>
  <c r="F27" i="7"/>
  <c r="K26" i="7"/>
  <c r="J26" i="7"/>
  <c r="I26" i="7"/>
  <c r="H26" i="7"/>
  <c r="G26" i="7"/>
  <c r="F26" i="7"/>
  <c r="E26" i="7"/>
  <c r="D26" i="7"/>
  <c r="C26" i="7"/>
  <c r="K26" i="8"/>
  <c r="J26" i="8"/>
  <c r="I26" i="8"/>
  <c r="H26" i="8"/>
  <c r="G26" i="8"/>
  <c r="F26" i="8"/>
  <c r="E26" i="8"/>
  <c r="D26" i="8"/>
  <c r="C26" i="8"/>
  <c r="J27" i="9"/>
  <c r="K26" i="9"/>
  <c r="J26" i="9"/>
  <c r="I26" i="9"/>
  <c r="H26" i="9"/>
  <c r="G26" i="9"/>
  <c r="F26" i="9"/>
  <c r="E26" i="9"/>
  <c r="D26" i="9"/>
  <c r="C26" i="9"/>
  <c r="K26" i="10"/>
  <c r="K27" i="10" s="1"/>
  <c r="J26" i="10"/>
  <c r="I26" i="10"/>
  <c r="H26" i="10"/>
  <c r="G26" i="10"/>
  <c r="F26" i="10"/>
  <c r="E26" i="10"/>
  <c r="D26" i="10"/>
  <c r="D27" i="10" s="1"/>
  <c r="C26" i="10"/>
  <c r="C27" i="10" s="1"/>
  <c r="K26" i="11"/>
  <c r="J26" i="11"/>
  <c r="I26" i="11"/>
  <c r="H26" i="11"/>
  <c r="G26" i="11"/>
  <c r="F26" i="11"/>
  <c r="E26" i="11"/>
  <c r="D26" i="11"/>
  <c r="C26" i="11"/>
  <c r="I27" i="12"/>
  <c r="K26" i="12"/>
  <c r="J26" i="12"/>
  <c r="I26" i="12"/>
  <c r="H26" i="12"/>
  <c r="G26" i="12"/>
  <c r="F26" i="12"/>
  <c r="E26" i="12"/>
  <c r="D26" i="12"/>
  <c r="C26" i="12"/>
  <c r="K26" i="13"/>
  <c r="J26" i="13"/>
  <c r="I26" i="13"/>
  <c r="H26" i="13"/>
  <c r="G26" i="13"/>
  <c r="G27" i="13" s="1"/>
  <c r="F26" i="13"/>
  <c r="F27" i="13" s="1"/>
  <c r="E26" i="13"/>
  <c r="D26" i="13"/>
  <c r="C26" i="13"/>
  <c r="K26" i="14"/>
  <c r="J26" i="14"/>
  <c r="I26" i="14"/>
  <c r="H26" i="14"/>
  <c r="G26" i="14"/>
  <c r="F26" i="14"/>
  <c r="E26" i="14"/>
  <c r="E27" i="14" s="1"/>
  <c r="D26" i="14"/>
  <c r="C26" i="14"/>
  <c r="K26" i="15"/>
  <c r="J26" i="15"/>
  <c r="I26" i="15"/>
  <c r="H26" i="15"/>
  <c r="G26" i="15"/>
  <c r="F26" i="15"/>
  <c r="E26" i="15"/>
  <c r="D26" i="15"/>
  <c r="D27" i="15" s="1"/>
  <c r="C26" i="15"/>
  <c r="K26" i="16"/>
  <c r="J26" i="16"/>
  <c r="I26" i="16"/>
  <c r="H26" i="16"/>
  <c r="G26" i="16"/>
  <c r="F26" i="16"/>
  <c r="E26" i="16"/>
  <c r="D26" i="16"/>
  <c r="C26" i="16"/>
  <c r="K27" i="17"/>
  <c r="J27" i="17"/>
  <c r="F27" i="17"/>
  <c r="K26" i="17"/>
  <c r="J26" i="17"/>
  <c r="I26" i="17"/>
  <c r="H26" i="17"/>
  <c r="G26" i="17"/>
  <c r="F26" i="17"/>
  <c r="E26" i="17"/>
  <c r="D26" i="17"/>
  <c r="C26" i="17"/>
  <c r="K26" i="18"/>
  <c r="K27" i="18" s="1"/>
  <c r="J26" i="18"/>
  <c r="J27" i="18" s="1"/>
  <c r="I26" i="18"/>
  <c r="I27" i="18" s="1"/>
  <c r="H26" i="18"/>
  <c r="G26" i="18"/>
  <c r="F26" i="18"/>
  <c r="E26" i="18"/>
  <c r="D26" i="18"/>
  <c r="C26" i="18"/>
  <c r="C27" i="18" s="1"/>
  <c r="J27" i="19"/>
  <c r="K26" i="19"/>
  <c r="J26" i="19"/>
  <c r="I26" i="19"/>
  <c r="H26" i="19"/>
  <c r="G26" i="19"/>
  <c r="F26" i="19"/>
  <c r="E26" i="19"/>
  <c r="D26" i="19"/>
  <c r="C26" i="19"/>
  <c r="G27" i="20"/>
  <c r="K26" i="20"/>
  <c r="J26" i="20"/>
  <c r="I26" i="20"/>
  <c r="H26" i="20"/>
  <c r="G26" i="20"/>
  <c r="F26" i="20"/>
  <c r="F27" i="20" s="1"/>
  <c r="E26" i="20"/>
  <c r="E27" i="20" s="1"/>
  <c r="D26" i="20"/>
  <c r="C26" i="20"/>
  <c r="K26" i="21"/>
  <c r="J26" i="21"/>
  <c r="I26" i="21"/>
  <c r="H26" i="21"/>
  <c r="G26" i="21"/>
  <c r="F26" i="21"/>
  <c r="E26" i="21"/>
  <c r="D26" i="21"/>
  <c r="D27" i="21" s="1"/>
  <c r="C26" i="21"/>
  <c r="K26" i="22"/>
  <c r="J26" i="22"/>
  <c r="I26" i="22"/>
  <c r="H26" i="22"/>
  <c r="G26" i="22"/>
  <c r="F26" i="22"/>
  <c r="E26" i="22"/>
  <c r="D26" i="22"/>
  <c r="C26" i="22"/>
  <c r="J27" i="23"/>
  <c r="K26" i="23"/>
  <c r="J26" i="23"/>
  <c r="I26" i="23"/>
  <c r="I27" i="23" s="1"/>
  <c r="H26" i="23"/>
  <c r="G26" i="23"/>
  <c r="F26" i="23"/>
  <c r="E26" i="23"/>
  <c r="D26" i="23"/>
  <c r="C26" i="23"/>
  <c r="J27" i="24"/>
  <c r="I27" i="24"/>
  <c r="H27" i="24"/>
  <c r="K26" i="24"/>
  <c r="J26" i="24"/>
  <c r="I26" i="24"/>
  <c r="H26" i="24"/>
  <c r="G26" i="24"/>
  <c r="F26" i="24"/>
  <c r="E26" i="24"/>
  <c r="D26" i="24"/>
  <c r="C26" i="24"/>
  <c r="D27" i="25"/>
  <c r="K26" i="25"/>
  <c r="J26" i="25"/>
  <c r="I26" i="25"/>
  <c r="H26" i="25"/>
  <c r="G26" i="25"/>
  <c r="F26" i="25"/>
  <c r="E26" i="25"/>
  <c r="D26" i="25"/>
  <c r="C26" i="25"/>
  <c r="D27" i="26"/>
  <c r="K26" i="26"/>
  <c r="J26" i="26"/>
  <c r="I26" i="26"/>
  <c r="H26" i="26"/>
  <c r="G26" i="26"/>
  <c r="F26" i="26"/>
  <c r="E26" i="26"/>
  <c r="D26" i="26"/>
  <c r="C26" i="26"/>
  <c r="C27" i="26" s="1"/>
  <c r="K26" i="27"/>
  <c r="J26" i="27"/>
  <c r="I26" i="27"/>
  <c r="H26" i="27"/>
  <c r="G26" i="27"/>
  <c r="F26" i="27"/>
  <c r="E26" i="27"/>
  <c r="D26" i="27"/>
  <c r="C26" i="27"/>
  <c r="G27" i="28"/>
  <c r="K26" i="28"/>
  <c r="J26" i="28"/>
  <c r="I26" i="28"/>
  <c r="H26" i="28"/>
  <c r="G26" i="28"/>
  <c r="F26" i="28"/>
  <c r="F27" i="28" s="1"/>
  <c r="E26" i="28"/>
  <c r="E27" i="28" s="1"/>
  <c r="D26" i="28"/>
  <c r="C26" i="28"/>
  <c r="F27" i="29"/>
  <c r="K26" i="29"/>
  <c r="J26" i="29"/>
  <c r="I26" i="29"/>
  <c r="H26" i="29"/>
  <c r="G26" i="29"/>
  <c r="F26" i="29"/>
  <c r="E26" i="29"/>
  <c r="D26" i="29"/>
  <c r="D27" i="29" s="1"/>
  <c r="C26" i="29"/>
  <c r="K26" i="30"/>
  <c r="J26" i="30"/>
  <c r="I26" i="30"/>
  <c r="I27" i="30" s="1"/>
  <c r="H26" i="30"/>
  <c r="G26" i="30"/>
  <c r="G27" i="30" s="1"/>
  <c r="F26" i="30"/>
  <c r="E26" i="30"/>
  <c r="D26" i="30"/>
  <c r="C26" i="30"/>
  <c r="F27" i="31"/>
  <c r="K26" i="31"/>
  <c r="J26" i="31"/>
  <c r="I26" i="31"/>
  <c r="H26" i="31"/>
  <c r="G26" i="31"/>
  <c r="F26" i="31"/>
  <c r="E26" i="31"/>
  <c r="D26" i="31"/>
  <c r="C26" i="31"/>
  <c r="K26" i="32"/>
  <c r="J26" i="32"/>
  <c r="J27" i="32" s="1"/>
  <c r="I26" i="32"/>
  <c r="H26" i="32"/>
  <c r="G26" i="32"/>
  <c r="F26" i="32"/>
  <c r="E26" i="32"/>
  <c r="D26" i="32"/>
  <c r="C26" i="32"/>
  <c r="J27" i="33"/>
  <c r="F27" i="33"/>
  <c r="K26" i="33"/>
  <c r="J26" i="33"/>
  <c r="I26" i="33"/>
  <c r="H26" i="33"/>
  <c r="G26" i="33"/>
  <c r="F26" i="33"/>
  <c r="E26" i="33"/>
  <c r="D26" i="33"/>
  <c r="C26" i="33"/>
  <c r="K26" i="34"/>
  <c r="J26" i="34"/>
  <c r="I26" i="34"/>
  <c r="H26" i="34"/>
  <c r="G26" i="34"/>
  <c r="F26" i="34"/>
  <c r="E26" i="34"/>
  <c r="D26" i="34"/>
  <c r="C26" i="34"/>
  <c r="C27" i="34" s="1"/>
  <c r="J27" i="35"/>
  <c r="K26" i="35"/>
  <c r="J26" i="35"/>
  <c r="I26" i="35"/>
  <c r="H26" i="35"/>
  <c r="H27" i="35" s="1"/>
  <c r="G26" i="35"/>
  <c r="F26" i="35"/>
  <c r="F27" i="35" s="1"/>
  <c r="E26" i="35"/>
  <c r="D26" i="35"/>
  <c r="C26" i="35"/>
  <c r="K26" i="36"/>
  <c r="K27" i="36" s="1"/>
  <c r="J26" i="36"/>
  <c r="J27" i="36" s="1"/>
  <c r="I26" i="36"/>
  <c r="H26" i="36"/>
  <c r="G26" i="36"/>
  <c r="F26" i="36"/>
  <c r="E26" i="36"/>
  <c r="D26" i="36"/>
  <c r="C26" i="36"/>
  <c r="C27" i="36" s="1"/>
  <c r="K27" i="37"/>
  <c r="K26" i="37"/>
  <c r="J26" i="37"/>
  <c r="I26" i="37"/>
  <c r="H26" i="37"/>
  <c r="H27" i="37" s="1"/>
  <c r="G26" i="37"/>
  <c r="F26" i="37"/>
  <c r="E26" i="37"/>
  <c r="D26" i="37"/>
  <c r="C26" i="37"/>
  <c r="E27" i="38"/>
  <c r="K26" i="38"/>
  <c r="J26" i="38"/>
  <c r="I26" i="38"/>
  <c r="H26" i="38"/>
  <c r="G26" i="38"/>
  <c r="F26" i="38"/>
  <c r="E26" i="38"/>
  <c r="D26" i="38"/>
  <c r="C26" i="38"/>
  <c r="J27" i="39"/>
  <c r="K26" i="39"/>
  <c r="J26" i="39"/>
  <c r="I26" i="39"/>
  <c r="H26" i="39"/>
  <c r="G26" i="39"/>
  <c r="F26" i="39"/>
  <c r="F27" i="39" s="1"/>
  <c r="E26" i="39"/>
  <c r="D26" i="39"/>
  <c r="C26" i="39"/>
  <c r="K26" i="40"/>
  <c r="J26" i="40"/>
  <c r="I26" i="40"/>
  <c r="H26" i="40"/>
  <c r="G26" i="40"/>
  <c r="F26" i="40"/>
  <c r="E26" i="40"/>
  <c r="D26" i="40"/>
  <c r="C26" i="40"/>
  <c r="G27" i="1"/>
  <c r="K26" i="1"/>
  <c r="J26" i="1"/>
  <c r="I26" i="1"/>
  <c r="H26" i="1"/>
  <c r="G26" i="1"/>
  <c r="F26" i="1"/>
  <c r="E26" i="1"/>
  <c r="D26" i="1"/>
  <c r="C26" i="1"/>
  <c r="K22" i="2"/>
  <c r="J22" i="2"/>
  <c r="I22" i="2"/>
  <c r="H22" i="2"/>
  <c r="H27" i="2" s="1"/>
  <c r="G22" i="2"/>
  <c r="F22" i="2"/>
  <c r="E22" i="2"/>
  <c r="E27" i="2" s="1"/>
  <c r="D22" i="2"/>
  <c r="D27" i="2" s="1"/>
  <c r="C22" i="2"/>
  <c r="K22" i="3"/>
  <c r="J22" i="3"/>
  <c r="I22" i="3"/>
  <c r="H22" i="3"/>
  <c r="G22" i="3"/>
  <c r="G27" i="3" s="1"/>
  <c r="F22" i="3"/>
  <c r="E22" i="3"/>
  <c r="D22" i="3"/>
  <c r="C22" i="3"/>
  <c r="K22" i="4"/>
  <c r="J22" i="4"/>
  <c r="J27" i="4" s="1"/>
  <c r="I22" i="4"/>
  <c r="I27" i="4" s="1"/>
  <c r="H22" i="4"/>
  <c r="H27" i="4" s="1"/>
  <c r="G22" i="4"/>
  <c r="F22" i="4"/>
  <c r="E22" i="4"/>
  <c r="D22" i="4"/>
  <c r="C22" i="4"/>
  <c r="K22" i="5"/>
  <c r="K27" i="5" s="1"/>
  <c r="J22" i="5"/>
  <c r="J27" i="5" s="1"/>
  <c r="I22" i="5"/>
  <c r="H22" i="5"/>
  <c r="G22" i="5"/>
  <c r="F22" i="5"/>
  <c r="F27" i="5" s="1"/>
  <c r="E22" i="5"/>
  <c r="D22" i="5"/>
  <c r="D27" i="5" s="1"/>
  <c r="C22" i="5"/>
  <c r="C27" i="5" s="1"/>
  <c r="K22" i="6"/>
  <c r="J22" i="6"/>
  <c r="I22" i="6"/>
  <c r="H22" i="6"/>
  <c r="G22" i="6"/>
  <c r="F22" i="6"/>
  <c r="E22" i="6"/>
  <c r="E27" i="6" s="1"/>
  <c r="D22" i="6"/>
  <c r="D27" i="6" s="1"/>
  <c r="C22" i="6"/>
  <c r="K22" i="7"/>
  <c r="J22" i="7"/>
  <c r="J27" i="7" s="1"/>
  <c r="I22" i="7"/>
  <c r="H22" i="7"/>
  <c r="H27" i="7" s="1"/>
  <c r="G22" i="7"/>
  <c r="G27" i="7" s="1"/>
  <c r="F22" i="7"/>
  <c r="E22" i="7"/>
  <c r="D22" i="7"/>
  <c r="C22" i="7"/>
  <c r="K22" i="8"/>
  <c r="J22" i="8"/>
  <c r="J27" i="8" s="1"/>
  <c r="I22" i="8"/>
  <c r="I27" i="8" s="1"/>
  <c r="H22" i="8"/>
  <c r="H27" i="8" s="1"/>
  <c r="G22" i="8"/>
  <c r="F22" i="8"/>
  <c r="E22" i="8"/>
  <c r="D22" i="8"/>
  <c r="D27" i="8" s="1"/>
  <c r="C22" i="8"/>
  <c r="K22" i="9"/>
  <c r="K27" i="9" s="1"/>
  <c r="J22" i="9"/>
  <c r="I22" i="9"/>
  <c r="H22" i="9"/>
  <c r="G22" i="9"/>
  <c r="F22" i="9"/>
  <c r="F27" i="9" s="1"/>
  <c r="E22" i="9"/>
  <c r="D22" i="9"/>
  <c r="D27" i="9" s="1"/>
  <c r="C22" i="9"/>
  <c r="C27" i="9" s="1"/>
  <c r="K22" i="10"/>
  <c r="J22" i="10"/>
  <c r="I22" i="10"/>
  <c r="H22" i="10"/>
  <c r="H27" i="10" s="1"/>
  <c r="G22" i="10"/>
  <c r="F22" i="10"/>
  <c r="F27" i="10" s="1"/>
  <c r="E22" i="10"/>
  <c r="E27" i="10" s="1"/>
  <c r="D22" i="10"/>
  <c r="C22" i="10"/>
  <c r="K22" i="11"/>
  <c r="J22" i="11"/>
  <c r="J27" i="11" s="1"/>
  <c r="I22" i="11"/>
  <c r="H22" i="11"/>
  <c r="H27" i="11" s="1"/>
  <c r="G22" i="11"/>
  <c r="G27" i="11" s="1"/>
  <c r="F22" i="11"/>
  <c r="F27" i="11" s="1"/>
  <c r="E22" i="11"/>
  <c r="E27" i="11" s="1"/>
  <c r="D22" i="11"/>
  <c r="C22" i="11"/>
  <c r="K22" i="12"/>
  <c r="J22" i="12"/>
  <c r="J27" i="12" s="1"/>
  <c r="I22" i="12"/>
  <c r="H22" i="12"/>
  <c r="H27" i="12" s="1"/>
  <c r="G22" i="12"/>
  <c r="F22" i="12"/>
  <c r="E22" i="12"/>
  <c r="D22" i="12"/>
  <c r="D27" i="12" s="1"/>
  <c r="C22" i="12"/>
  <c r="K22" i="13"/>
  <c r="K27" i="13" s="1"/>
  <c r="J22" i="13"/>
  <c r="J27" i="13" s="1"/>
  <c r="I22" i="13"/>
  <c r="I27" i="13" s="1"/>
  <c r="H22" i="13"/>
  <c r="G22" i="13"/>
  <c r="F22" i="13"/>
  <c r="E22" i="13"/>
  <c r="D22" i="13"/>
  <c r="D27" i="13" s="1"/>
  <c r="C22" i="13"/>
  <c r="C27" i="13" s="1"/>
  <c r="K22" i="14"/>
  <c r="K27" i="14" s="1"/>
  <c r="J22" i="14"/>
  <c r="I22" i="14"/>
  <c r="H22" i="14"/>
  <c r="H27" i="14" s="1"/>
  <c r="G22" i="14"/>
  <c r="F22" i="14"/>
  <c r="F27" i="14" s="1"/>
  <c r="E22" i="14"/>
  <c r="D22" i="14"/>
  <c r="D27" i="14" s="1"/>
  <c r="C22" i="14"/>
  <c r="C27" i="14" s="1"/>
  <c r="K22" i="15"/>
  <c r="J22" i="15"/>
  <c r="J27" i="15" s="1"/>
  <c r="I22" i="15"/>
  <c r="H22" i="15"/>
  <c r="H27" i="15" s="1"/>
  <c r="G22" i="15"/>
  <c r="G27" i="15" s="1"/>
  <c r="F22" i="15"/>
  <c r="F27" i="15" s="1"/>
  <c r="E22" i="15"/>
  <c r="E27" i="15" s="1"/>
  <c r="D22" i="15"/>
  <c r="C22" i="15"/>
  <c r="K22" i="16"/>
  <c r="J22" i="16"/>
  <c r="J27" i="16" s="1"/>
  <c r="I22" i="16"/>
  <c r="I27" i="16" s="1"/>
  <c r="H22" i="16"/>
  <c r="G22" i="16"/>
  <c r="F22" i="16"/>
  <c r="E22" i="16"/>
  <c r="D22" i="16"/>
  <c r="D27" i="16" s="1"/>
  <c r="C22" i="16"/>
  <c r="K22" i="17"/>
  <c r="J22" i="17"/>
  <c r="I22" i="17"/>
  <c r="H22" i="17"/>
  <c r="G22" i="17"/>
  <c r="F22" i="17"/>
  <c r="E22" i="17"/>
  <c r="D22" i="17"/>
  <c r="C22" i="17"/>
  <c r="C27" i="17" s="1"/>
  <c r="K22" i="18"/>
  <c r="J22" i="18"/>
  <c r="I22" i="18"/>
  <c r="H22" i="18"/>
  <c r="H27" i="18" s="1"/>
  <c r="G22" i="18"/>
  <c r="F22" i="18"/>
  <c r="E22" i="18"/>
  <c r="E27" i="18" s="1"/>
  <c r="D22" i="18"/>
  <c r="D27" i="18" s="1"/>
  <c r="C22" i="18"/>
  <c r="K22" i="19"/>
  <c r="J22" i="19"/>
  <c r="I22" i="19"/>
  <c r="H22" i="19"/>
  <c r="H27" i="19" s="1"/>
  <c r="G22" i="19"/>
  <c r="G27" i="19" s="1"/>
  <c r="F22" i="19"/>
  <c r="F27" i="19" s="1"/>
  <c r="E22" i="19"/>
  <c r="D22" i="19"/>
  <c r="C22" i="19"/>
  <c r="K22" i="20"/>
  <c r="J22" i="20"/>
  <c r="J27" i="20" s="1"/>
  <c r="I22" i="20"/>
  <c r="I27" i="20" s="1"/>
  <c r="H22" i="20"/>
  <c r="H27" i="20" s="1"/>
  <c r="G22" i="20"/>
  <c r="F22" i="20"/>
  <c r="E22" i="20"/>
  <c r="D22" i="20"/>
  <c r="D27" i="20" s="1"/>
  <c r="C22" i="20"/>
  <c r="K22" i="21"/>
  <c r="K27" i="21" s="1"/>
  <c r="J22" i="21"/>
  <c r="J27" i="21" s="1"/>
  <c r="I22" i="21"/>
  <c r="I27" i="21" s="1"/>
  <c r="H22" i="21"/>
  <c r="G22" i="21"/>
  <c r="F22" i="21"/>
  <c r="F27" i="21" s="1"/>
  <c r="E22" i="21"/>
  <c r="D22" i="21"/>
  <c r="C22" i="21"/>
  <c r="C27" i="21" s="1"/>
  <c r="K22" i="22"/>
  <c r="K27" i="22" s="1"/>
  <c r="J22" i="22"/>
  <c r="I22" i="22"/>
  <c r="H22" i="22"/>
  <c r="H27" i="22" s="1"/>
  <c r="G22" i="22"/>
  <c r="F22" i="22"/>
  <c r="F27" i="22" s="1"/>
  <c r="E22" i="22"/>
  <c r="E27" i="22" s="1"/>
  <c r="D22" i="22"/>
  <c r="D27" i="22" s="1"/>
  <c r="C22" i="22"/>
  <c r="C27" i="22" s="1"/>
  <c r="K22" i="23"/>
  <c r="J22" i="23"/>
  <c r="I22" i="23"/>
  <c r="H22" i="23"/>
  <c r="G22" i="23"/>
  <c r="G27" i="23" s="1"/>
  <c r="F22" i="23"/>
  <c r="F27" i="23" s="1"/>
  <c r="E22" i="23"/>
  <c r="E27" i="23" s="1"/>
  <c r="D22" i="23"/>
  <c r="C22" i="23"/>
  <c r="K22" i="24"/>
  <c r="J22" i="24"/>
  <c r="I22" i="24"/>
  <c r="H22" i="24"/>
  <c r="G22" i="24"/>
  <c r="G27" i="24" s="1"/>
  <c r="F22" i="24"/>
  <c r="E22" i="24"/>
  <c r="D22" i="24"/>
  <c r="D27" i="24" s="1"/>
  <c r="C22" i="24"/>
  <c r="K22" i="25"/>
  <c r="K27" i="25" s="1"/>
  <c r="J22" i="25"/>
  <c r="J27" i="25" s="1"/>
  <c r="I22" i="25"/>
  <c r="I27" i="25" s="1"/>
  <c r="H22" i="25"/>
  <c r="G22" i="25"/>
  <c r="F22" i="25"/>
  <c r="F27" i="25" s="1"/>
  <c r="E22" i="25"/>
  <c r="D22" i="25"/>
  <c r="C22" i="25"/>
  <c r="C27" i="25" s="1"/>
  <c r="K22" i="26"/>
  <c r="J22" i="26"/>
  <c r="I22" i="26"/>
  <c r="H22" i="26"/>
  <c r="H27" i="26" s="1"/>
  <c r="G22" i="26"/>
  <c r="F22" i="26"/>
  <c r="E22" i="26"/>
  <c r="D22" i="26"/>
  <c r="C22" i="26"/>
  <c r="K22" i="27"/>
  <c r="J22" i="27"/>
  <c r="I22" i="27"/>
  <c r="H22" i="27"/>
  <c r="G22" i="27"/>
  <c r="G27" i="27" s="1"/>
  <c r="F22" i="27"/>
  <c r="F27" i="27" s="1"/>
  <c r="E22" i="27"/>
  <c r="E27" i="27" s="1"/>
  <c r="D22" i="27"/>
  <c r="C22" i="27"/>
  <c r="K22" i="28"/>
  <c r="J22" i="28"/>
  <c r="I22" i="28"/>
  <c r="I27" i="28" s="1"/>
  <c r="H22" i="28"/>
  <c r="H27" i="28" s="1"/>
  <c r="G22" i="28"/>
  <c r="F22" i="28"/>
  <c r="E22" i="28"/>
  <c r="D22" i="28"/>
  <c r="D27" i="28" s="1"/>
  <c r="C22" i="28"/>
  <c r="K22" i="29"/>
  <c r="J22" i="29"/>
  <c r="J27" i="29" s="1"/>
  <c r="I22" i="29"/>
  <c r="I27" i="29" s="1"/>
  <c r="H22" i="29"/>
  <c r="G22" i="29"/>
  <c r="F22" i="29"/>
  <c r="E22" i="29"/>
  <c r="D22" i="29"/>
  <c r="C22" i="29"/>
  <c r="C27" i="29" s="1"/>
  <c r="K22" i="30"/>
  <c r="J22" i="30"/>
  <c r="I22" i="30"/>
  <c r="H22" i="30"/>
  <c r="G22" i="30"/>
  <c r="F22" i="30"/>
  <c r="E22" i="30"/>
  <c r="E27" i="30" s="1"/>
  <c r="D22" i="30"/>
  <c r="D27" i="30" s="1"/>
  <c r="C22" i="30"/>
  <c r="K22" i="31"/>
  <c r="J22" i="31"/>
  <c r="J27" i="31" s="1"/>
  <c r="I22" i="31"/>
  <c r="H22" i="31"/>
  <c r="G22" i="31"/>
  <c r="G27" i="31" s="1"/>
  <c r="F22" i="31"/>
  <c r="E22" i="31"/>
  <c r="D22" i="31"/>
  <c r="C22" i="31"/>
  <c r="K22" i="32"/>
  <c r="J22" i="32"/>
  <c r="I22" i="32"/>
  <c r="I27" i="32" s="1"/>
  <c r="H22" i="32"/>
  <c r="G22" i="32"/>
  <c r="G27" i="32" s="1"/>
  <c r="F22" i="32"/>
  <c r="E22" i="32"/>
  <c r="D22" i="32"/>
  <c r="D27" i="32" s="1"/>
  <c r="C22" i="32"/>
  <c r="K22" i="33"/>
  <c r="K27" i="33" s="1"/>
  <c r="J22" i="33"/>
  <c r="I22" i="33"/>
  <c r="H22" i="33"/>
  <c r="G22" i="33"/>
  <c r="F22" i="33"/>
  <c r="E22" i="33"/>
  <c r="D22" i="33"/>
  <c r="C22" i="33"/>
  <c r="C27" i="33" s="1"/>
  <c r="K22" i="34"/>
  <c r="K27" i="34" s="1"/>
  <c r="J22" i="34"/>
  <c r="I22" i="34"/>
  <c r="H22" i="34"/>
  <c r="H27" i="34" s="1"/>
  <c r="G22" i="34"/>
  <c r="F22" i="34"/>
  <c r="E22" i="34"/>
  <c r="E27" i="34" s="1"/>
  <c r="D22" i="34"/>
  <c r="C22" i="34"/>
  <c r="K22" i="35"/>
  <c r="J22" i="35"/>
  <c r="I22" i="35"/>
  <c r="H22" i="35"/>
  <c r="G22" i="35"/>
  <c r="G27" i="35" s="1"/>
  <c r="F22" i="35"/>
  <c r="E22" i="35"/>
  <c r="E27" i="35" s="1"/>
  <c r="D22" i="35"/>
  <c r="C22" i="35"/>
  <c r="K22" i="36"/>
  <c r="J22" i="36"/>
  <c r="I22" i="36"/>
  <c r="I27" i="36" s="1"/>
  <c r="H22" i="36"/>
  <c r="G22" i="36"/>
  <c r="G27" i="36" s="1"/>
  <c r="F22" i="36"/>
  <c r="E22" i="36"/>
  <c r="D22" i="36"/>
  <c r="D27" i="36" s="1"/>
  <c r="C22" i="36"/>
  <c r="K22" i="37"/>
  <c r="J22" i="37"/>
  <c r="I22" i="37"/>
  <c r="I27" i="37" s="1"/>
  <c r="H22" i="37"/>
  <c r="G22" i="37"/>
  <c r="F22" i="37"/>
  <c r="F27" i="37" s="1"/>
  <c r="E22" i="37"/>
  <c r="D22" i="37"/>
  <c r="C22" i="37"/>
  <c r="C27" i="37" s="1"/>
  <c r="K22" i="38"/>
  <c r="J22" i="38"/>
  <c r="I22" i="38"/>
  <c r="H22" i="38"/>
  <c r="H27" i="38" s="1"/>
  <c r="G22" i="38"/>
  <c r="F22" i="38"/>
  <c r="E22" i="38"/>
  <c r="D22" i="38"/>
  <c r="C22" i="38"/>
  <c r="K22" i="39"/>
  <c r="J22" i="39"/>
  <c r="I22" i="39"/>
  <c r="H22" i="39"/>
  <c r="G22" i="39"/>
  <c r="G27" i="39" s="1"/>
  <c r="F22" i="39"/>
  <c r="E22" i="39"/>
  <c r="D22" i="39"/>
  <c r="C22" i="39"/>
  <c r="K22" i="40"/>
  <c r="J22" i="40"/>
  <c r="I22" i="40"/>
  <c r="H22" i="40"/>
  <c r="G22" i="40"/>
  <c r="F22" i="40"/>
  <c r="E22" i="40"/>
  <c r="E27" i="40" s="1"/>
  <c r="D22" i="40"/>
  <c r="C22" i="40"/>
  <c r="K22" i="1"/>
  <c r="K27" i="1" s="1"/>
  <c r="J22" i="1"/>
  <c r="I22" i="1"/>
  <c r="H22" i="1"/>
  <c r="G22" i="1"/>
  <c r="F22" i="1"/>
  <c r="F27" i="1" s="1"/>
  <c r="E22" i="1"/>
  <c r="D22" i="1"/>
  <c r="C22" i="1"/>
  <c r="C27" i="1" s="1"/>
  <c r="C15" i="2"/>
  <c r="K14" i="2"/>
  <c r="J14" i="2"/>
  <c r="I14" i="2"/>
  <c r="H14" i="2"/>
  <c r="G14" i="2"/>
  <c r="F14" i="2"/>
  <c r="E14" i="2"/>
  <c r="D14" i="2"/>
  <c r="C14" i="2"/>
  <c r="E15" i="3"/>
  <c r="K14" i="3"/>
  <c r="J14" i="3"/>
  <c r="I14" i="3"/>
  <c r="H14" i="3"/>
  <c r="G14" i="3"/>
  <c r="F14" i="3"/>
  <c r="E14" i="3"/>
  <c r="D14" i="3"/>
  <c r="D15" i="3" s="1"/>
  <c r="C14" i="3"/>
  <c r="K14" i="4"/>
  <c r="J14" i="4"/>
  <c r="I14" i="4"/>
  <c r="I15" i="4" s="1"/>
  <c r="H14" i="4"/>
  <c r="G14" i="4"/>
  <c r="F14" i="4"/>
  <c r="E14" i="4"/>
  <c r="E15" i="4" s="1"/>
  <c r="D14" i="4"/>
  <c r="C14" i="4"/>
  <c r="I15" i="5"/>
  <c r="K14" i="5"/>
  <c r="J14" i="5"/>
  <c r="I14" i="5"/>
  <c r="H14" i="5"/>
  <c r="G14" i="5"/>
  <c r="F14" i="5"/>
  <c r="E14" i="5"/>
  <c r="E15" i="5" s="1"/>
  <c r="D14" i="5"/>
  <c r="C14" i="5"/>
  <c r="K14" i="6"/>
  <c r="J14" i="6"/>
  <c r="J15" i="6" s="1"/>
  <c r="I14" i="6"/>
  <c r="H14" i="6"/>
  <c r="G14" i="6"/>
  <c r="F14" i="6"/>
  <c r="E14" i="6"/>
  <c r="D14" i="6"/>
  <c r="C14" i="6"/>
  <c r="J15" i="7"/>
  <c r="K14" i="7"/>
  <c r="J14" i="7"/>
  <c r="I14" i="7"/>
  <c r="H14" i="7"/>
  <c r="G14" i="7"/>
  <c r="G15" i="7" s="1"/>
  <c r="F14" i="7"/>
  <c r="E14" i="7"/>
  <c r="D14" i="7"/>
  <c r="C14" i="7"/>
  <c r="K14" i="8"/>
  <c r="J14" i="8"/>
  <c r="I14" i="8"/>
  <c r="H14" i="8"/>
  <c r="G14" i="8"/>
  <c r="F14" i="8"/>
  <c r="E14" i="8"/>
  <c r="D14" i="8"/>
  <c r="D15" i="8" s="1"/>
  <c r="C14" i="8"/>
  <c r="K14" i="9"/>
  <c r="J14" i="9"/>
  <c r="J15" i="9" s="1"/>
  <c r="I14" i="9"/>
  <c r="H14" i="9"/>
  <c r="G14" i="9"/>
  <c r="F14" i="9"/>
  <c r="E14" i="9"/>
  <c r="D14" i="9"/>
  <c r="C14" i="9"/>
  <c r="K14" i="10"/>
  <c r="K15" i="10" s="1"/>
  <c r="J14" i="10"/>
  <c r="I14" i="10"/>
  <c r="H14" i="10"/>
  <c r="G14" i="10"/>
  <c r="G15" i="10" s="1"/>
  <c r="F14" i="10"/>
  <c r="E14" i="10"/>
  <c r="D14" i="10"/>
  <c r="C14" i="10"/>
  <c r="E15" i="11"/>
  <c r="K14" i="11"/>
  <c r="J14" i="11"/>
  <c r="I14" i="11"/>
  <c r="H14" i="11"/>
  <c r="G14" i="11"/>
  <c r="F14" i="11"/>
  <c r="E14" i="11"/>
  <c r="D14" i="11"/>
  <c r="D15" i="11" s="1"/>
  <c r="C14" i="11"/>
  <c r="K14" i="12"/>
  <c r="J14" i="12"/>
  <c r="I14" i="12"/>
  <c r="H14" i="12"/>
  <c r="G14" i="12"/>
  <c r="G15" i="12" s="1"/>
  <c r="F14" i="12"/>
  <c r="E14" i="12"/>
  <c r="E15" i="12" s="1"/>
  <c r="D14" i="12"/>
  <c r="C14" i="12"/>
  <c r="F15" i="13"/>
  <c r="K14" i="13"/>
  <c r="J14" i="13"/>
  <c r="I14" i="13"/>
  <c r="H14" i="13"/>
  <c r="G14" i="13"/>
  <c r="F14" i="13"/>
  <c r="E14" i="13"/>
  <c r="D14" i="13"/>
  <c r="C14" i="13"/>
  <c r="K14" i="14"/>
  <c r="J14" i="14"/>
  <c r="I14" i="14"/>
  <c r="H14" i="14"/>
  <c r="G14" i="14"/>
  <c r="G15" i="14" s="1"/>
  <c r="F14" i="14"/>
  <c r="F15" i="14" s="1"/>
  <c r="E14" i="14"/>
  <c r="D14" i="14"/>
  <c r="C14" i="14"/>
  <c r="K14" i="15"/>
  <c r="K15" i="15" s="1"/>
  <c r="J14" i="15"/>
  <c r="I14" i="15"/>
  <c r="H14" i="15"/>
  <c r="G14" i="15"/>
  <c r="F14" i="15"/>
  <c r="E14" i="15"/>
  <c r="D14" i="15"/>
  <c r="C14" i="15"/>
  <c r="C15" i="15" s="1"/>
  <c r="K14" i="16"/>
  <c r="J14" i="16"/>
  <c r="I14" i="16"/>
  <c r="I15" i="16" s="1"/>
  <c r="H14" i="16"/>
  <c r="G14" i="16"/>
  <c r="F14" i="16"/>
  <c r="E14" i="16"/>
  <c r="E15" i="16" s="1"/>
  <c r="D14" i="16"/>
  <c r="C14" i="16"/>
  <c r="J15" i="17"/>
  <c r="K14" i="17"/>
  <c r="K15" i="17" s="1"/>
  <c r="J14" i="17"/>
  <c r="I14" i="17"/>
  <c r="H14" i="17"/>
  <c r="G14" i="17"/>
  <c r="F14" i="17"/>
  <c r="E14" i="17"/>
  <c r="D14" i="17"/>
  <c r="C14" i="17"/>
  <c r="C15" i="17" s="1"/>
  <c r="K14" i="18"/>
  <c r="K15" i="18" s="1"/>
  <c r="J14" i="18"/>
  <c r="I14" i="18"/>
  <c r="H14" i="18"/>
  <c r="G14" i="18"/>
  <c r="F14" i="18"/>
  <c r="F15" i="18" s="1"/>
  <c r="E14" i="18"/>
  <c r="D14" i="18"/>
  <c r="C14" i="18"/>
  <c r="C15" i="18" s="1"/>
  <c r="K14" i="19"/>
  <c r="J14" i="19"/>
  <c r="I14" i="19"/>
  <c r="I15" i="19" s="1"/>
  <c r="H14" i="19"/>
  <c r="G14" i="19"/>
  <c r="F14" i="19"/>
  <c r="E14" i="19"/>
  <c r="D14" i="19"/>
  <c r="C14" i="19"/>
  <c r="K14" i="20"/>
  <c r="J14" i="20"/>
  <c r="I14" i="20"/>
  <c r="I15" i="20" s="1"/>
  <c r="H14" i="20"/>
  <c r="G14" i="20"/>
  <c r="F14" i="20"/>
  <c r="E14" i="20"/>
  <c r="E15" i="20" s="1"/>
  <c r="D14" i="20"/>
  <c r="D15" i="20" s="1"/>
  <c r="C14" i="20"/>
  <c r="F15" i="21"/>
  <c r="K14" i="21"/>
  <c r="J14" i="21"/>
  <c r="I14" i="21"/>
  <c r="H14" i="21"/>
  <c r="G14" i="21"/>
  <c r="G15" i="21" s="1"/>
  <c r="F14" i="21"/>
  <c r="E14" i="21"/>
  <c r="D14" i="21"/>
  <c r="C14" i="21"/>
  <c r="K14" i="22"/>
  <c r="K15" i="22" s="1"/>
  <c r="J14" i="22"/>
  <c r="I14" i="22"/>
  <c r="H14" i="22"/>
  <c r="G14" i="22"/>
  <c r="G15" i="22" s="1"/>
  <c r="F14" i="22"/>
  <c r="E14" i="22"/>
  <c r="D14" i="22"/>
  <c r="C14" i="22"/>
  <c r="K14" i="23"/>
  <c r="J14" i="23"/>
  <c r="I14" i="23"/>
  <c r="H14" i="23"/>
  <c r="H15" i="23" s="1"/>
  <c r="G14" i="23"/>
  <c r="G15" i="23" s="1"/>
  <c r="F14" i="23"/>
  <c r="E14" i="23"/>
  <c r="D14" i="23"/>
  <c r="D15" i="23" s="1"/>
  <c r="C14" i="23"/>
  <c r="K14" i="24"/>
  <c r="K15" i="24" s="1"/>
  <c r="J14" i="24"/>
  <c r="I14" i="24"/>
  <c r="I15" i="24" s="1"/>
  <c r="H14" i="24"/>
  <c r="G14" i="24"/>
  <c r="F14" i="24"/>
  <c r="E14" i="24"/>
  <c r="D14" i="24"/>
  <c r="C14" i="24"/>
  <c r="C15" i="24" s="1"/>
  <c r="K14" i="25"/>
  <c r="J14" i="25"/>
  <c r="I14" i="25"/>
  <c r="H14" i="25"/>
  <c r="G14" i="25"/>
  <c r="F14" i="25"/>
  <c r="F15" i="25" s="1"/>
  <c r="E14" i="25"/>
  <c r="D14" i="25"/>
  <c r="C14" i="25"/>
  <c r="K14" i="26"/>
  <c r="K15" i="26" s="1"/>
  <c r="J14" i="26"/>
  <c r="I14" i="26"/>
  <c r="H14" i="26"/>
  <c r="G14" i="26"/>
  <c r="F14" i="26"/>
  <c r="E14" i="26"/>
  <c r="D14" i="26"/>
  <c r="C14" i="26"/>
  <c r="C15" i="26" s="1"/>
  <c r="K14" i="27"/>
  <c r="J14" i="27"/>
  <c r="I14" i="27"/>
  <c r="H14" i="27"/>
  <c r="G14" i="27"/>
  <c r="G15" i="27" s="1"/>
  <c r="F14" i="27"/>
  <c r="E14" i="27"/>
  <c r="D14" i="27"/>
  <c r="D15" i="27" s="1"/>
  <c r="C14" i="27"/>
  <c r="K14" i="28"/>
  <c r="J14" i="28"/>
  <c r="I14" i="28"/>
  <c r="H14" i="28"/>
  <c r="G14" i="28"/>
  <c r="F14" i="28"/>
  <c r="E14" i="28"/>
  <c r="D14" i="28"/>
  <c r="C14" i="28"/>
  <c r="J15" i="29"/>
  <c r="K14" i="29"/>
  <c r="J14" i="29"/>
  <c r="I14" i="29"/>
  <c r="H14" i="29"/>
  <c r="G14" i="29"/>
  <c r="F14" i="29"/>
  <c r="E14" i="29"/>
  <c r="E15" i="29" s="1"/>
  <c r="D14" i="29"/>
  <c r="C14" i="29"/>
  <c r="K14" i="30"/>
  <c r="J14" i="30"/>
  <c r="I14" i="30"/>
  <c r="I15" i="30" s="1"/>
  <c r="H14" i="30"/>
  <c r="G14" i="30"/>
  <c r="G15" i="30" s="1"/>
  <c r="F14" i="30"/>
  <c r="E14" i="30"/>
  <c r="D14" i="30"/>
  <c r="C14" i="30"/>
  <c r="F15" i="31"/>
  <c r="K14" i="31"/>
  <c r="J14" i="31"/>
  <c r="I14" i="31"/>
  <c r="H14" i="31"/>
  <c r="H15" i="31" s="1"/>
  <c r="G14" i="31"/>
  <c r="F14" i="31"/>
  <c r="E14" i="31"/>
  <c r="D14" i="31"/>
  <c r="D15" i="31" s="1"/>
  <c r="C14" i="31"/>
  <c r="K14" i="32"/>
  <c r="J14" i="32"/>
  <c r="I14" i="32"/>
  <c r="I15" i="32" s="1"/>
  <c r="H14" i="32"/>
  <c r="H15" i="32" s="1"/>
  <c r="G14" i="32"/>
  <c r="F14" i="32"/>
  <c r="E14" i="32"/>
  <c r="D14" i="32"/>
  <c r="C14" i="32"/>
  <c r="F15" i="33"/>
  <c r="K14" i="33"/>
  <c r="J14" i="33"/>
  <c r="J15" i="33" s="1"/>
  <c r="I14" i="33"/>
  <c r="H14" i="33"/>
  <c r="G14" i="33"/>
  <c r="F14" i="33"/>
  <c r="E14" i="33"/>
  <c r="E15" i="33" s="1"/>
  <c r="D14" i="33"/>
  <c r="C14" i="33"/>
  <c r="K14" i="34"/>
  <c r="K15" i="34" s="1"/>
  <c r="J14" i="34"/>
  <c r="I14" i="34"/>
  <c r="I15" i="34" s="1"/>
  <c r="H14" i="34"/>
  <c r="G14" i="34"/>
  <c r="F14" i="34"/>
  <c r="E14" i="34"/>
  <c r="D14" i="34"/>
  <c r="C14" i="34"/>
  <c r="C15" i="34" s="1"/>
  <c r="K14" i="35"/>
  <c r="J14" i="35"/>
  <c r="I14" i="35"/>
  <c r="H14" i="35"/>
  <c r="G14" i="35"/>
  <c r="F14" i="35"/>
  <c r="E14" i="35"/>
  <c r="D14" i="35"/>
  <c r="D15" i="35" s="1"/>
  <c r="C14" i="35"/>
  <c r="G15" i="36"/>
  <c r="K14" i="36"/>
  <c r="K15" i="36" s="1"/>
  <c r="J14" i="36"/>
  <c r="I14" i="36"/>
  <c r="H14" i="36"/>
  <c r="G14" i="36"/>
  <c r="F14" i="36"/>
  <c r="E14" i="36"/>
  <c r="E15" i="36" s="1"/>
  <c r="D14" i="36"/>
  <c r="C14" i="36"/>
  <c r="C15" i="36" s="1"/>
  <c r="K14" i="37"/>
  <c r="J14" i="37"/>
  <c r="I14" i="37"/>
  <c r="H14" i="37"/>
  <c r="G14" i="37"/>
  <c r="F14" i="37"/>
  <c r="E14" i="37"/>
  <c r="D14" i="37"/>
  <c r="C14" i="37"/>
  <c r="K15" i="38"/>
  <c r="K14" i="38"/>
  <c r="J14" i="38"/>
  <c r="I14" i="38"/>
  <c r="H14" i="38"/>
  <c r="G14" i="38"/>
  <c r="F14" i="38"/>
  <c r="F15" i="38" s="1"/>
  <c r="E14" i="38"/>
  <c r="E15" i="38" s="1"/>
  <c r="D14" i="38"/>
  <c r="C14" i="38"/>
  <c r="H15" i="39"/>
  <c r="F15" i="39"/>
  <c r="K14" i="39"/>
  <c r="J14" i="39"/>
  <c r="I14" i="39"/>
  <c r="H14" i="39"/>
  <c r="G14" i="39"/>
  <c r="F14" i="39"/>
  <c r="E14" i="39"/>
  <c r="D14" i="39"/>
  <c r="C14" i="39"/>
  <c r="K14" i="40"/>
  <c r="J14" i="40"/>
  <c r="I14" i="40"/>
  <c r="H14" i="40"/>
  <c r="G14" i="40"/>
  <c r="F14" i="40"/>
  <c r="E14" i="40"/>
  <c r="D14" i="40"/>
  <c r="C14" i="40"/>
  <c r="J15" i="1"/>
  <c r="K14" i="1"/>
  <c r="J14" i="1"/>
  <c r="I14" i="1"/>
  <c r="H14" i="1"/>
  <c r="G14" i="1"/>
  <c r="F14" i="1"/>
  <c r="E14" i="1"/>
  <c r="D14" i="1"/>
  <c r="C14" i="1"/>
  <c r="K10" i="2"/>
  <c r="J10" i="2"/>
  <c r="I10" i="2"/>
  <c r="H10" i="2"/>
  <c r="G10" i="2"/>
  <c r="F10" i="2"/>
  <c r="E10" i="2"/>
  <c r="D10" i="2"/>
  <c r="D15" i="2" s="1"/>
  <c r="C10" i="2"/>
  <c r="K10" i="3"/>
  <c r="J10" i="3"/>
  <c r="I10" i="3"/>
  <c r="H10" i="3"/>
  <c r="H15" i="3" s="1"/>
  <c r="G10" i="3"/>
  <c r="F10" i="3"/>
  <c r="F15" i="3" s="1"/>
  <c r="E10" i="3"/>
  <c r="D10" i="3"/>
  <c r="C10" i="3"/>
  <c r="K10" i="4"/>
  <c r="J10" i="4"/>
  <c r="J15" i="4" s="1"/>
  <c r="I10" i="4"/>
  <c r="H10" i="4"/>
  <c r="H15" i="4" s="1"/>
  <c r="G10" i="4"/>
  <c r="G15" i="4" s="1"/>
  <c r="F10" i="4"/>
  <c r="E10" i="4"/>
  <c r="D10" i="4"/>
  <c r="D15" i="4" s="1"/>
  <c r="C10" i="4"/>
  <c r="K10" i="5"/>
  <c r="J10" i="5"/>
  <c r="J15" i="5" s="1"/>
  <c r="I10" i="5"/>
  <c r="H10" i="5"/>
  <c r="G10" i="5"/>
  <c r="F10" i="5"/>
  <c r="F15" i="5" s="1"/>
  <c r="E10" i="5"/>
  <c r="D10" i="5"/>
  <c r="C10" i="5"/>
  <c r="K10" i="6"/>
  <c r="K15" i="6" s="1"/>
  <c r="J10" i="6"/>
  <c r="I10" i="6"/>
  <c r="H10" i="6"/>
  <c r="H15" i="6" s="1"/>
  <c r="G10" i="6"/>
  <c r="F10" i="6"/>
  <c r="E10" i="6"/>
  <c r="D10" i="6"/>
  <c r="D15" i="6" s="1"/>
  <c r="C10" i="6"/>
  <c r="C15" i="6" s="1"/>
  <c r="K10" i="7"/>
  <c r="J10" i="7"/>
  <c r="I10" i="7"/>
  <c r="H10" i="7"/>
  <c r="H15" i="7" s="1"/>
  <c r="G10" i="7"/>
  <c r="F10" i="7"/>
  <c r="F15" i="7" s="1"/>
  <c r="E10" i="7"/>
  <c r="E15" i="7" s="1"/>
  <c r="D10" i="7"/>
  <c r="C10" i="7"/>
  <c r="K10" i="8"/>
  <c r="J10" i="8"/>
  <c r="J15" i="8" s="1"/>
  <c r="I10" i="8"/>
  <c r="H10" i="8"/>
  <c r="H15" i="8" s="1"/>
  <c r="G10" i="8"/>
  <c r="G15" i="8" s="1"/>
  <c r="F10" i="8"/>
  <c r="E10" i="8"/>
  <c r="D10" i="8"/>
  <c r="C10" i="8"/>
  <c r="K10" i="9"/>
  <c r="J10" i="9"/>
  <c r="I10" i="9"/>
  <c r="I15" i="9" s="1"/>
  <c r="H10" i="9"/>
  <c r="G10" i="9"/>
  <c r="F10" i="9"/>
  <c r="F15" i="9" s="1"/>
  <c r="E10" i="9"/>
  <c r="D10" i="9"/>
  <c r="D15" i="9" s="1"/>
  <c r="C10" i="9"/>
  <c r="K10" i="10"/>
  <c r="J10" i="10"/>
  <c r="I10" i="10"/>
  <c r="H10" i="10"/>
  <c r="H15" i="10" s="1"/>
  <c r="G10" i="10"/>
  <c r="F10" i="10"/>
  <c r="F15" i="10" s="1"/>
  <c r="E10" i="10"/>
  <c r="D10" i="10"/>
  <c r="D15" i="10" s="1"/>
  <c r="C10" i="10"/>
  <c r="C15" i="10" s="1"/>
  <c r="K10" i="11"/>
  <c r="J10" i="11"/>
  <c r="J15" i="11" s="1"/>
  <c r="I10" i="11"/>
  <c r="H10" i="11"/>
  <c r="H15" i="11" s="1"/>
  <c r="G10" i="11"/>
  <c r="F10" i="11"/>
  <c r="F15" i="11" s="1"/>
  <c r="E10" i="11"/>
  <c r="D10" i="11"/>
  <c r="C10" i="11"/>
  <c r="K10" i="12"/>
  <c r="J10" i="12"/>
  <c r="I10" i="12"/>
  <c r="H10" i="12"/>
  <c r="H15" i="12" s="1"/>
  <c r="G10" i="12"/>
  <c r="F10" i="12"/>
  <c r="E10" i="12"/>
  <c r="D10" i="12"/>
  <c r="D15" i="12" s="1"/>
  <c r="C10" i="12"/>
  <c r="K10" i="13"/>
  <c r="J10" i="13"/>
  <c r="J15" i="13" s="1"/>
  <c r="I10" i="13"/>
  <c r="H10" i="13"/>
  <c r="G10" i="13"/>
  <c r="F10" i="13"/>
  <c r="E10" i="13"/>
  <c r="D10" i="13"/>
  <c r="D15" i="13" s="1"/>
  <c r="C10" i="13"/>
  <c r="K10" i="14"/>
  <c r="J10" i="14"/>
  <c r="I10" i="14"/>
  <c r="H10" i="14"/>
  <c r="H15" i="14" s="1"/>
  <c r="G10" i="14"/>
  <c r="F10" i="14"/>
  <c r="E10" i="14"/>
  <c r="D10" i="14"/>
  <c r="D15" i="14" s="1"/>
  <c r="C10" i="14"/>
  <c r="K10" i="15"/>
  <c r="J10" i="15"/>
  <c r="J15" i="15" s="1"/>
  <c r="I10" i="15"/>
  <c r="H10" i="15"/>
  <c r="H15" i="15" s="1"/>
  <c r="G10" i="15"/>
  <c r="F10" i="15"/>
  <c r="F15" i="15" s="1"/>
  <c r="E10" i="15"/>
  <c r="E15" i="15" s="1"/>
  <c r="D10" i="15"/>
  <c r="C10" i="15"/>
  <c r="K10" i="16"/>
  <c r="J10" i="16"/>
  <c r="J15" i="16" s="1"/>
  <c r="I10" i="16"/>
  <c r="H10" i="16"/>
  <c r="H15" i="16" s="1"/>
  <c r="G10" i="16"/>
  <c r="G15" i="16" s="1"/>
  <c r="F10" i="16"/>
  <c r="E10" i="16"/>
  <c r="D10" i="16"/>
  <c r="D15" i="16" s="1"/>
  <c r="C10" i="16"/>
  <c r="K10" i="17"/>
  <c r="J10" i="17"/>
  <c r="I10" i="17"/>
  <c r="H10" i="17"/>
  <c r="G10" i="17"/>
  <c r="F10" i="17"/>
  <c r="F15" i="17" s="1"/>
  <c r="E10" i="17"/>
  <c r="D10" i="17"/>
  <c r="C10" i="17"/>
  <c r="K10" i="18"/>
  <c r="J10" i="18"/>
  <c r="I10" i="18"/>
  <c r="H10" i="18"/>
  <c r="H15" i="18" s="1"/>
  <c r="G10" i="18"/>
  <c r="F10" i="18"/>
  <c r="E10" i="18"/>
  <c r="D10" i="18"/>
  <c r="D15" i="18" s="1"/>
  <c r="C10" i="18"/>
  <c r="K10" i="19"/>
  <c r="J10" i="19"/>
  <c r="J15" i="19" s="1"/>
  <c r="I10" i="19"/>
  <c r="H10" i="19"/>
  <c r="G10" i="19"/>
  <c r="F10" i="19"/>
  <c r="F15" i="19" s="1"/>
  <c r="E10" i="19"/>
  <c r="D10" i="19"/>
  <c r="C10" i="19"/>
  <c r="K10" i="20"/>
  <c r="J10" i="20"/>
  <c r="I10" i="20"/>
  <c r="H10" i="20"/>
  <c r="H15" i="20" s="1"/>
  <c r="G10" i="20"/>
  <c r="F10" i="20"/>
  <c r="E10" i="20"/>
  <c r="D10" i="20"/>
  <c r="C10" i="20"/>
  <c r="K10" i="21"/>
  <c r="J10" i="21"/>
  <c r="J15" i="21" s="1"/>
  <c r="I10" i="21"/>
  <c r="H10" i="21"/>
  <c r="G10" i="21"/>
  <c r="F10" i="21"/>
  <c r="E10" i="21"/>
  <c r="D10" i="21"/>
  <c r="C10" i="21"/>
  <c r="K10" i="22"/>
  <c r="J10" i="22"/>
  <c r="I10" i="22"/>
  <c r="H10" i="22"/>
  <c r="H15" i="22" s="1"/>
  <c r="G10" i="22"/>
  <c r="F10" i="22"/>
  <c r="E10" i="22"/>
  <c r="D10" i="22"/>
  <c r="D15" i="22" s="1"/>
  <c r="C10" i="22"/>
  <c r="C15" i="22" s="1"/>
  <c r="K10" i="23"/>
  <c r="J10" i="23"/>
  <c r="J15" i="23" s="1"/>
  <c r="I10" i="23"/>
  <c r="H10" i="23"/>
  <c r="G10" i="23"/>
  <c r="F10" i="23"/>
  <c r="F15" i="23" s="1"/>
  <c r="E10" i="23"/>
  <c r="E15" i="23" s="1"/>
  <c r="D10" i="23"/>
  <c r="C10" i="23"/>
  <c r="K10" i="24"/>
  <c r="J10" i="24"/>
  <c r="I10" i="24"/>
  <c r="H10" i="24"/>
  <c r="H15" i="24" s="1"/>
  <c r="G10" i="24"/>
  <c r="G15" i="24" s="1"/>
  <c r="F10" i="24"/>
  <c r="E10" i="24"/>
  <c r="D10" i="24"/>
  <c r="D15" i="24" s="1"/>
  <c r="C10" i="24"/>
  <c r="K10" i="25"/>
  <c r="J10" i="25"/>
  <c r="J15" i="25" s="1"/>
  <c r="I10" i="25"/>
  <c r="H10" i="25"/>
  <c r="G10" i="25"/>
  <c r="F10" i="25"/>
  <c r="E10" i="25"/>
  <c r="D10" i="25"/>
  <c r="C10" i="25"/>
  <c r="K10" i="26"/>
  <c r="J10" i="26"/>
  <c r="I10" i="26"/>
  <c r="H10" i="26"/>
  <c r="H15" i="26" s="1"/>
  <c r="G10" i="26"/>
  <c r="F10" i="26"/>
  <c r="E10" i="26"/>
  <c r="D10" i="26"/>
  <c r="D15" i="26" s="1"/>
  <c r="C10" i="26"/>
  <c r="K10" i="27"/>
  <c r="J10" i="27"/>
  <c r="J15" i="27" s="1"/>
  <c r="I10" i="27"/>
  <c r="H10" i="27"/>
  <c r="G10" i="27"/>
  <c r="F10" i="27"/>
  <c r="F15" i="27" s="1"/>
  <c r="E10" i="27"/>
  <c r="E15" i="27" s="1"/>
  <c r="D10" i="27"/>
  <c r="C10" i="27"/>
  <c r="K10" i="28"/>
  <c r="J10" i="28"/>
  <c r="I10" i="28"/>
  <c r="H10" i="28"/>
  <c r="H15" i="28" s="1"/>
  <c r="G10" i="28"/>
  <c r="F10" i="28"/>
  <c r="E10" i="28"/>
  <c r="D10" i="28"/>
  <c r="D15" i="28" s="1"/>
  <c r="C10" i="28"/>
  <c r="K10" i="29"/>
  <c r="J10" i="29"/>
  <c r="I10" i="29"/>
  <c r="H10" i="29"/>
  <c r="G10" i="29"/>
  <c r="F10" i="29"/>
  <c r="F15" i="29" s="1"/>
  <c r="E10" i="29"/>
  <c r="D10" i="29"/>
  <c r="C10" i="29"/>
  <c r="K10" i="30"/>
  <c r="J10" i="30"/>
  <c r="I10" i="30"/>
  <c r="H10" i="30"/>
  <c r="H15" i="30" s="1"/>
  <c r="G10" i="30"/>
  <c r="F10" i="30"/>
  <c r="E10" i="30"/>
  <c r="D10" i="30"/>
  <c r="D15" i="30" s="1"/>
  <c r="C10" i="30"/>
  <c r="C15" i="30" s="1"/>
  <c r="K10" i="31"/>
  <c r="J10" i="31"/>
  <c r="J15" i="31" s="1"/>
  <c r="I10" i="31"/>
  <c r="H10" i="31"/>
  <c r="G10" i="31"/>
  <c r="F10" i="31"/>
  <c r="E10" i="31"/>
  <c r="D10" i="31"/>
  <c r="C10" i="31"/>
  <c r="K10" i="32"/>
  <c r="J10" i="32"/>
  <c r="J15" i="32" s="1"/>
  <c r="I10" i="32"/>
  <c r="H10" i="32"/>
  <c r="G10" i="32"/>
  <c r="F10" i="32"/>
  <c r="E10" i="32"/>
  <c r="D10" i="32"/>
  <c r="D15" i="32" s="1"/>
  <c r="C10" i="32"/>
  <c r="K10" i="33"/>
  <c r="J10" i="33"/>
  <c r="I10" i="33"/>
  <c r="I15" i="33" s="1"/>
  <c r="H10" i="33"/>
  <c r="G10" i="33"/>
  <c r="F10" i="33"/>
  <c r="E10" i="33"/>
  <c r="D10" i="33"/>
  <c r="D15" i="33" s="1"/>
  <c r="C10" i="33"/>
  <c r="K10" i="34"/>
  <c r="J10" i="34"/>
  <c r="I10" i="34"/>
  <c r="H10" i="34"/>
  <c r="H15" i="34" s="1"/>
  <c r="G10" i="34"/>
  <c r="F10" i="34"/>
  <c r="F15" i="34" s="1"/>
  <c r="E10" i="34"/>
  <c r="D10" i="34"/>
  <c r="D15" i="34" s="1"/>
  <c r="C10" i="34"/>
  <c r="K10" i="35"/>
  <c r="J10" i="35"/>
  <c r="J15" i="35" s="1"/>
  <c r="I10" i="35"/>
  <c r="H10" i="35"/>
  <c r="H15" i="35" s="1"/>
  <c r="G10" i="35"/>
  <c r="F10" i="35"/>
  <c r="F15" i="35" s="1"/>
  <c r="E10" i="35"/>
  <c r="E15" i="35" s="1"/>
  <c r="D10" i="35"/>
  <c r="C10" i="35"/>
  <c r="K10" i="36"/>
  <c r="J10" i="36"/>
  <c r="J15" i="36" s="1"/>
  <c r="I10" i="36"/>
  <c r="H10" i="36"/>
  <c r="H15" i="36" s="1"/>
  <c r="G10" i="36"/>
  <c r="F10" i="36"/>
  <c r="E10" i="36"/>
  <c r="D10" i="36"/>
  <c r="D15" i="36" s="1"/>
  <c r="C10" i="36"/>
  <c r="K10" i="37"/>
  <c r="J10" i="37"/>
  <c r="J15" i="37" s="1"/>
  <c r="I10" i="37"/>
  <c r="I15" i="37" s="1"/>
  <c r="H10" i="37"/>
  <c r="G10" i="37"/>
  <c r="F10" i="37"/>
  <c r="F15" i="37" s="1"/>
  <c r="E10" i="37"/>
  <c r="D10" i="37"/>
  <c r="D15" i="37" s="1"/>
  <c r="C10" i="37"/>
  <c r="K10" i="38"/>
  <c r="J10" i="38"/>
  <c r="I10" i="38"/>
  <c r="H10" i="38"/>
  <c r="H15" i="38" s="1"/>
  <c r="G10" i="38"/>
  <c r="F10" i="38"/>
  <c r="E10" i="38"/>
  <c r="D10" i="38"/>
  <c r="D15" i="38" s="1"/>
  <c r="C10" i="38"/>
  <c r="C15" i="38" s="1"/>
  <c r="K10" i="39"/>
  <c r="J10" i="39"/>
  <c r="J15" i="39" s="1"/>
  <c r="I10" i="39"/>
  <c r="H10" i="39"/>
  <c r="G10" i="39"/>
  <c r="F10" i="39"/>
  <c r="E10" i="39"/>
  <c r="E15" i="39" s="1"/>
  <c r="D10" i="39"/>
  <c r="C10" i="39"/>
  <c r="K10" i="40"/>
  <c r="J10" i="40"/>
  <c r="J15" i="40" s="1"/>
  <c r="I10" i="40"/>
  <c r="H10" i="40"/>
  <c r="H15" i="40" s="1"/>
  <c r="G10" i="40"/>
  <c r="G15" i="40" s="1"/>
  <c r="F10" i="40"/>
  <c r="E10" i="40"/>
  <c r="D10" i="40"/>
  <c r="D15" i="40" s="1"/>
  <c r="C10" i="40"/>
  <c r="K10" i="1"/>
  <c r="J10" i="1"/>
  <c r="I10" i="1"/>
  <c r="I15" i="1" s="1"/>
  <c r="H10" i="1"/>
  <c r="G10" i="1"/>
  <c r="F10" i="1"/>
  <c r="F15" i="1" s="1"/>
  <c r="E10" i="1"/>
  <c r="D10" i="1"/>
  <c r="D15" i="1" s="1"/>
  <c r="C10" i="1"/>
  <c r="G15" i="1" l="1"/>
  <c r="C15" i="13"/>
  <c r="H15" i="2"/>
  <c r="H15" i="1"/>
  <c r="C15" i="40"/>
  <c r="K15" i="40"/>
  <c r="I15" i="38"/>
  <c r="C15" i="37"/>
  <c r="K15" i="37"/>
  <c r="F15" i="36"/>
  <c r="I15" i="35"/>
  <c r="E15" i="31"/>
  <c r="J15" i="30"/>
  <c r="C15" i="28"/>
  <c r="K15" i="28"/>
  <c r="H15" i="27"/>
  <c r="G15" i="25"/>
  <c r="H15" i="21"/>
  <c r="G15" i="18"/>
  <c r="D15" i="17"/>
  <c r="D15" i="15"/>
  <c r="E15" i="8"/>
  <c r="I15" i="2"/>
  <c r="J27" i="40"/>
  <c r="E27" i="33"/>
  <c r="E27" i="17"/>
  <c r="I27" i="5"/>
  <c r="G15" i="39"/>
  <c r="J15" i="38"/>
  <c r="E15" i="34"/>
  <c r="G15" i="33"/>
  <c r="K15" i="30"/>
  <c r="G15" i="29"/>
  <c r="I15" i="27"/>
  <c r="E15" i="26"/>
  <c r="H15" i="25"/>
  <c r="E15" i="24"/>
  <c r="I15" i="23"/>
  <c r="E15" i="22"/>
  <c r="I15" i="21"/>
  <c r="F15" i="20"/>
  <c r="C15" i="19"/>
  <c r="K15" i="19"/>
  <c r="E15" i="17"/>
  <c r="E15" i="13"/>
  <c r="I15" i="12"/>
  <c r="I15" i="10"/>
  <c r="C15" i="9"/>
  <c r="K15" i="9"/>
  <c r="F15" i="8"/>
  <c r="I15" i="7"/>
  <c r="G15" i="5"/>
  <c r="C15" i="4"/>
  <c r="K15" i="4"/>
  <c r="J15" i="2"/>
  <c r="K27" i="29"/>
  <c r="E27" i="29"/>
  <c r="F27" i="24"/>
  <c r="G36" i="26"/>
  <c r="E15" i="40"/>
  <c r="E15" i="37"/>
  <c r="C15" i="35"/>
  <c r="K15" i="35"/>
  <c r="H15" i="33"/>
  <c r="C15" i="32"/>
  <c r="K15" i="32"/>
  <c r="G15" i="31"/>
  <c r="H15" i="29"/>
  <c r="E15" i="28"/>
  <c r="F15" i="26"/>
  <c r="I15" i="25"/>
  <c r="F15" i="24"/>
  <c r="F15" i="22"/>
  <c r="G15" i="20"/>
  <c r="D15" i="19"/>
  <c r="I15" i="18"/>
  <c r="C15" i="16"/>
  <c r="K15" i="16"/>
  <c r="I15" i="14"/>
  <c r="J15" i="12"/>
  <c r="G15" i="11"/>
  <c r="J15" i="10"/>
  <c r="E15" i="6"/>
  <c r="H15" i="5"/>
  <c r="J27" i="27"/>
  <c r="G27" i="37"/>
  <c r="G27" i="33"/>
  <c r="K15" i="13"/>
  <c r="E27" i="1"/>
  <c r="C15" i="1"/>
  <c r="K15" i="1"/>
  <c r="F15" i="40"/>
  <c r="I15" i="39"/>
  <c r="I15" i="36"/>
  <c r="G15" i="34"/>
  <c r="E15" i="30"/>
  <c r="I15" i="29"/>
  <c r="F15" i="28"/>
  <c r="C15" i="27"/>
  <c r="K15" i="27"/>
  <c r="G15" i="26"/>
  <c r="C15" i="23"/>
  <c r="K15" i="23"/>
  <c r="C15" i="21"/>
  <c r="K15" i="21"/>
  <c r="E15" i="19"/>
  <c r="J15" i="18"/>
  <c r="G15" i="17"/>
  <c r="G15" i="15"/>
  <c r="J15" i="14"/>
  <c r="G15" i="13"/>
  <c r="C15" i="12"/>
  <c r="K15" i="12"/>
  <c r="E15" i="9"/>
  <c r="C15" i="7"/>
  <c r="K15" i="7"/>
  <c r="F15" i="6"/>
  <c r="H27" i="32"/>
  <c r="H27" i="16"/>
  <c r="J27" i="38"/>
  <c r="J27" i="34"/>
  <c r="C27" i="31"/>
  <c r="K27" i="31"/>
  <c r="H27" i="27"/>
  <c r="J27" i="22"/>
  <c r="C27" i="15"/>
  <c r="K27" i="15"/>
  <c r="F36" i="1"/>
  <c r="G15" i="37"/>
  <c r="E15" i="32"/>
  <c r="I15" i="31"/>
  <c r="F15" i="30"/>
  <c r="G15" i="28"/>
  <c r="C15" i="25"/>
  <c r="K15" i="25"/>
  <c r="D15" i="21"/>
  <c r="H15" i="17"/>
  <c r="C15" i="14"/>
  <c r="K15" i="14"/>
  <c r="H15" i="13"/>
  <c r="I15" i="11"/>
  <c r="I15" i="8"/>
  <c r="D15" i="7"/>
  <c r="G15" i="6"/>
  <c r="F15" i="4"/>
  <c r="I15" i="3"/>
  <c r="E15" i="2"/>
  <c r="I27" i="40"/>
  <c r="K27" i="26"/>
  <c r="H27" i="23"/>
  <c r="E27" i="39"/>
  <c r="C27" i="38"/>
  <c r="K27" i="38"/>
  <c r="D27" i="31"/>
  <c r="I27" i="27"/>
  <c r="E27" i="25"/>
  <c r="I27" i="11"/>
  <c r="J15" i="28"/>
  <c r="E15" i="1"/>
  <c r="C15" i="39"/>
  <c r="K15" i="39"/>
  <c r="H15" i="37"/>
  <c r="C15" i="33"/>
  <c r="K15" i="33"/>
  <c r="F15" i="32"/>
  <c r="C15" i="29"/>
  <c r="K15" i="29"/>
  <c r="I15" i="26"/>
  <c r="D15" i="25"/>
  <c r="I15" i="22"/>
  <c r="E15" i="21"/>
  <c r="J15" i="20"/>
  <c r="G15" i="19"/>
  <c r="I15" i="17"/>
  <c r="F15" i="16"/>
  <c r="I15" i="15"/>
  <c r="I15" i="13"/>
  <c r="E15" i="10"/>
  <c r="G15" i="9"/>
  <c r="C15" i="5"/>
  <c r="K15" i="5"/>
  <c r="J15" i="3"/>
  <c r="F15" i="2"/>
  <c r="H27" i="30"/>
  <c r="D27" i="38"/>
  <c r="D27" i="34"/>
  <c r="E27" i="31"/>
  <c r="G27" i="9"/>
  <c r="C27" i="7"/>
  <c r="K27" i="7"/>
  <c r="I15" i="40"/>
  <c r="D15" i="39"/>
  <c r="G15" i="38"/>
  <c r="G15" i="35"/>
  <c r="J15" i="34"/>
  <c r="G15" i="32"/>
  <c r="C15" i="31"/>
  <c r="K15" i="31"/>
  <c r="D15" i="29"/>
  <c r="I15" i="28"/>
  <c r="J15" i="26"/>
  <c r="E15" i="25"/>
  <c r="J15" i="24"/>
  <c r="J15" i="22"/>
  <c r="C15" i="20"/>
  <c r="K15" i="20"/>
  <c r="H15" i="19"/>
  <c r="E15" i="18"/>
  <c r="E15" i="14"/>
  <c r="F15" i="12"/>
  <c r="C15" i="11"/>
  <c r="K15" i="11"/>
  <c r="H15" i="9"/>
  <c r="C15" i="8"/>
  <c r="K15" i="8"/>
  <c r="I15" i="6"/>
  <c r="D15" i="5"/>
  <c r="C15" i="3"/>
  <c r="K15" i="3"/>
  <c r="G15" i="2"/>
  <c r="E27" i="26"/>
  <c r="G27" i="12"/>
  <c r="F27" i="3"/>
  <c r="H27" i="40"/>
  <c r="G27" i="25"/>
  <c r="D27" i="7"/>
  <c r="E27" i="21"/>
  <c r="G27" i="17"/>
  <c r="G27" i="14"/>
  <c r="H27" i="13"/>
  <c r="C27" i="11"/>
  <c r="K27" i="11"/>
  <c r="H27" i="9"/>
  <c r="E27" i="7"/>
  <c r="E27" i="4"/>
  <c r="H27" i="3"/>
  <c r="H36" i="1"/>
  <c r="E36" i="40"/>
  <c r="C36" i="39"/>
  <c r="K36" i="39"/>
  <c r="I36" i="38"/>
  <c r="G36" i="37"/>
  <c r="C36" i="36"/>
  <c r="K36" i="36"/>
  <c r="H36" i="35"/>
  <c r="F36" i="34"/>
  <c r="D36" i="33"/>
  <c r="J36" i="30"/>
  <c r="E36" i="29"/>
  <c r="I36" i="26"/>
  <c r="E36" i="25"/>
  <c r="G36" i="21"/>
  <c r="I36" i="19"/>
  <c r="F36" i="18"/>
  <c r="G36" i="13"/>
  <c r="E36" i="4"/>
  <c r="C36" i="3"/>
  <c r="K36" i="3"/>
  <c r="H46" i="1"/>
  <c r="J46" i="38"/>
  <c r="J46" i="30"/>
  <c r="G15" i="3"/>
  <c r="K15" i="2"/>
  <c r="H27" i="1"/>
  <c r="C27" i="40"/>
  <c r="K27" i="40"/>
  <c r="H27" i="39"/>
  <c r="J27" i="37"/>
  <c r="E27" i="36"/>
  <c r="I27" i="35"/>
  <c r="H27" i="33"/>
  <c r="C27" i="32"/>
  <c r="K27" i="32"/>
  <c r="J27" i="30"/>
  <c r="C27" i="27"/>
  <c r="K27" i="27"/>
  <c r="F27" i="26"/>
  <c r="H27" i="25"/>
  <c r="C27" i="23"/>
  <c r="K27" i="23"/>
  <c r="I27" i="19"/>
  <c r="H27" i="17"/>
  <c r="C27" i="16"/>
  <c r="K27" i="16"/>
  <c r="D27" i="11"/>
  <c r="I27" i="9"/>
  <c r="C27" i="8"/>
  <c r="K27" i="8"/>
  <c r="I27" i="6"/>
  <c r="F27" i="4"/>
  <c r="I27" i="3"/>
  <c r="I36" i="1"/>
  <c r="F36" i="40"/>
  <c r="D36" i="39"/>
  <c r="J36" i="38"/>
  <c r="H36" i="37"/>
  <c r="D36" i="36"/>
  <c r="I36" i="35"/>
  <c r="G36" i="34"/>
  <c r="E36" i="33"/>
  <c r="K36" i="30"/>
  <c r="J36" i="28"/>
  <c r="J36" i="26"/>
  <c r="H36" i="21"/>
  <c r="E36" i="20"/>
  <c r="J36" i="19"/>
  <c r="D36" i="17"/>
  <c r="I36" i="11"/>
  <c r="F36" i="10"/>
  <c r="I36" i="5"/>
  <c r="F36" i="4"/>
  <c r="C36" i="2"/>
  <c r="K36" i="2"/>
  <c r="F46" i="23"/>
  <c r="F46" i="19"/>
  <c r="I27" i="1"/>
  <c r="D27" i="40"/>
  <c r="I27" i="39"/>
  <c r="F27" i="38"/>
  <c r="F27" i="36"/>
  <c r="F27" i="34"/>
  <c r="I27" i="33"/>
  <c r="C27" i="30"/>
  <c r="K27" i="30"/>
  <c r="G27" i="29"/>
  <c r="D27" i="27"/>
  <c r="G27" i="26"/>
  <c r="D27" i="23"/>
  <c r="G27" i="21"/>
  <c r="I27" i="17"/>
  <c r="I27" i="14"/>
  <c r="C27" i="12"/>
  <c r="K27" i="12"/>
  <c r="G27" i="10"/>
  <c r="J27" i="6"/>
  <c r="E27" i="5"/>
  <c r="G27" i="4"/>
  <c r="F27" i="2"/>
  <c r="J36" i="1"/>
  <c r="G36" i="40"/>
  <c r="E36" i="39"/>
  <c r="C36" i="38"/>
  <c r="K36" i="38"/>
  <c r="E36" i="36"/>
  <c r="J36" i="35"/>
  <c r="H36" i="34"/>
  <c r="J36" i="32"/>
  <c r="G36" i="29"/>
  <c r="C36" i="28"/>
  <c r="K36" i="28"/>
  <c r="H36" i="27"/>
  <c r="C36" i="24"/>
  <c r="K36" i="24"/>
  <c r="F36" i="20"/>
  <c r="E36" i="17"/>
  <c r="E36" i="12"/>
  <c r="J36" i="11"/>
  <c r="D36" i="9"/>
  <c r="H46" i="40"/>
  <c r="J27" i="1"/>
  <c r="G27" i="38"/>
  <c r="D27" i="37"/>
  <c r="C27" i="35"/>
  <c r="K27" i="35"/>
  <c r="G27" i="34"/>
  <c r="E27" i="32"/>
  <c r="H27" i="31"/>
  <c r="H27" i="29"/>
  <c r="J27" i="28"/>
  <c r="C27" i="24"/>
  <c r="K27" i="24"/>
  <c r="G27" i="22"/>
  <c r="H27" i="21"/>
  <c r="C27" i="19"/>
  <c r="K27" i="19"/>
  <c r="F27" i="18"/>
  <c r="E27" i="16"/>
  <c r="J27" i="14"/>
  <c r="E27" i="8"/>
  <c r="C27" i="6"/>
  <c r="K27" i="6"/>
  <c r="C27" i="3"/>
  <c r="K27" i="3"/>
  <c r="G27" i="2"/>
  <c r="H36" i="40"/>
  <c r="F36" i="39"/>
  <c r="D36" i="38"/>
  <c r="J36" i="37"/>
  <c r="F36" i="36"/>
  <c r="C36" i="35"/>
  <c r="K36" i="35"/>
  <c r="I36" i="34"/>
  <c r="G36" i="33"/>
  <c r="C36" i="32"/>
  <c r="K36" i="32"/>
  <c r="H36" i="29"/>
  <c r="I36" i="27"/>
  <c r="D36" i="24"/>
  <c r="H36" i="23"/>
  <c r="I36" i="18"/>
  <c r="F36" i="17"/>
  <c r="H36" i="15"/>
  <c r="F36" i="12"/>
  <c r="C36" i="11"/>
  <c r="E36" i="9"/>
  <c r="H36" i="7"/>
  <c r="D46" i="33"/>
  <c r="F46" i="27"/>
  <c r="F27" i="40"/>
  <c r="C27" i="39"/>
  <c r="K27" i="39"/>
  <c r="E27" i="37"/>
  <c r="H27" i="36"/>
  <c r="D27" i="35"/>
  <c r="F27" i="32"/>
  <c r="I27" i="31"/>
  <c r="C27" i="28"/>
  <c r="K27" i="28"/>
  <c r="I27" i="26"/>
  <c r="D27" i="19"/>
  <c r="G27" i="18"/>
  <c r="F27" i="16"/>
  <c r="I27" i="15"/>
  <c r="E27" i="12"/>
  <c r="I27" i="10"/>
  <c r="F27" i="8"/>
  <c r="I27" i="7"/>
  <c r="G27" i="5"/>
  <c r="D27" i="3"/>
  <c r="D36" i="1"/>
  <c r="D36" i="35"/>
  <c r="J36" i="34"/>
  <c r="H36" i="33"/>
  <c r="H36" i="31"/>
  <c r="F36" i="30"/>
  <c r="I36" i="29"/>
  <c r="E36" i="28"/>
  <c r="E36" i="24"/>
  <c r="I36" i="23"/>
  <c r="G36" i="22"/>
  <c r="J36" i="18"/>
  <c r="C36" i="16"/>
  <c r="K36" i="16"/>
  <c r="I36" i="10"/>
  <c r="C36" i="8"/>
  <c r="K36" i="8"/>
  <c r="D46" i="1"/>
  <c r="F46" i="38"/>
  <c r="D27" i="1"/>
  <c r="G27" i="40"/>
  <c r="D27" i="39"/>
  <c r="I27" i="38"/>
  <c r="I27" i="34"/>
  <c r="D27" i="33"/>
  <c r="F27" i="30"/>
  <c r="J27" i="26"/>
  <c r="E27" i="24"/>
  <c r="I27" i="22"/>
  <c r="C27" i="20"/>
  <c r="K27" i="20"/>
  <c r="E27" i="19"/>
  <c r="D27" i="17"/>
  <c r="G27" i="16"/>
  <c r="E27" i="13"/>
  <c r="F27" i="12"/>
  <c r="J27" i="10"/>
  <c r="E27" i="9"/>
  <c r="G27" i="8"/>
  <c r="H27" i="5"/>
  <c r="E27" i="3"/>
  <c r="I27" i="2"/>
  <c r="E36" i="1"/>
  <c r="J36" i="40"/>
  <c r="H36" i="39"/>
  <c r="F36" i="38"/>
  <c r="D36" i="37"/>
  <c r="H36" i="36"/>
  <c r="E36" i="35"/>
  <c r="C36" i="34"/>
  <c r="K36" i="34"/>
  <c r="I36" i="33"/>
  <c r="E36" i="32"/>
  <c r="I36" i="31"/>
  <c r="G36" i="30"/>
  <c r="F36" i="24"/>
  <c r="J36" i="23"/>
  <c r="H36" i="22"/>
  <c r="H36" i="17"/>
  <c r="D36" i="16"/>
  <c r="G36" i="14"/>
  <c r="D36" i="13"/>
  <c r="J36" i="10"/>
  <c r="D36" i="8"/>
  <c r="H36" i="6"/>
  <c r="E36" i="5"/>
  <c r="J36" i="4"/>
  <c r="G36" i="2"/>
  <c r="D46" i="32"/>
  <c r="C36" i="23"/>
  <c r="K36" i="23"/>
  <c r="J36" i="20"/>
  <c r="C36" i="15"/>
  <c r="K36" i="15"/>
  <c r="H36" i="14"/>
  <c r="H36" i="9"/>
  <c r="C36" i="7"/>
  <c r="K36" i="7"/>
  <c r="I36" i="6"/>
  <c r="F36" i="5"/>
  <c r="H36" i="2"/>
  <c r="D46" i="40"/>
  <c r="C46" i="35"/>
  <c r="K46" i="35"/>
  <c r="G36" i="1"/>
  <c r="D36" i="40"/>
  <c r="J36" i="39"/>
  <c r="H36" i="38"/>
  <c r="F36" i="37"/>
  <c r="J36" i="36"/>
  <c r="G36" i="32"/>
  <c r="C36" i="31"/>
  <c r="K36" i="31"/>
  <c r="D36" i="23"/>
  <c r="D36" i="15"/>
  <c r="J36" i="12"/>
  <c r="D36" i="7"/>
  <c r="H46" i="33"/>
  <c r="J46" i="22"/>
  <c r="K36" i="11"/>
  <c r="G36" i="10"/>
  <c r="E36" i="8"/>
  <c r="I36" i="7"/>
  <c r="F36" i="6"/>
  <c r="G36" i="4"/>
  <c r="D36" i="3"/>
  <c r="I36" i="2"/>
  <c r="F46" i="1"/>
  <c r="J46" i="40"/>
  <c r="D46" i="38"/>
  <c r="H46" i="37"/>
  <c r="D46" i="36"/>
  <c r="I46" i="35"/>
  <c r="F46" i="34"/>
  <c r="J46" i="33"/>
  <c r="F46" i="32"/>
  <c r="C46" i="31"/>
  <c r="K46" i="31"/>
  <c r="H46" i="30"/>
  <c r="D46" i="27"/>
  <c r="I46" i="26"/>
  <c r="E46" i="25"/>
  <c r="H46" i="24"/>
  <c r="D46" i="23"/>
  <c r="H46" i="22"/>
  <c r="D46" i="21"/>
  <c r="H46" i="20"/>
  <c r="D46" i="19"/>
  <c r="G46" i="18"/>
  <c r="D46" i="15"/>
  <c r="I46" i="14"/>
  <c r="E46" i="13"/>
  <c r="F46" i="11"/>
  <c r="G46" i="9"/>
  <c r="C46" i="8"/>
  <c r="K46" i="8"/>
  <c r="H46" i="7"/>
  <c r="E46" i="4"/>
  <c r="J46" i="3"/>
  <c r="G46" i="2"/>
  <c r="F36" i="22"/>
  <c r="D36" i="20"/>
  <c r="H36" i="19"/>
  <c r="G36" i="17"/>
  <c r="J36" i="16"/>
  <c r="J36" i="14"/>
  <c r="E36" i="13"/>
  <c r="D36" i="11"/>
  <c r="H36" i="10"/>
  <c r="F36" i="8"/>
  <c r="J36" i="7"/>
  <c r="G36" i="6"/>
  <c r="D36" i="5"/>
  <c r="E36" i="3"/>
  <c r="J36" i="2"/>
  <c r="G46" i="1"/>
  <c r="C46" i="40"/>
  <c r="K46" i="40"/>
  <c r="H46" i="39"/>
  <c r="E46" i="36"/>
  <c r="J46" i="35"/>
  <c r="G46" i="34"/>
  <c r="D46" i="31"/>
  <c r="D46" i="29"/>
  <c r="H46" i="28"/>
  <c r="J46" i="26"/>
  <c r="F46" i="25"/>
  <c r="I46" i="22"/>
  <c r="E46" i="21"/>
  <c r="H46" i="18"/>
  <c r="D46" i="17"/>
  <c r="H46" i="16"/>
  <c r="J46" i="14"/>
  <c r="F46" i="13"/>
  <c r="J46" i="12"/>
  <c r="D46" i="10"/>
  <c r="H46" i="9"/>
  <c r="D46" i="8"/>
  <c r="I46" i="7"/>
  <c r="F46" i="6"/>
  <c r="J46" i="5"/>
  <c r="F46" i="4"/>
  <c r="C46" i="3"/>
  <c r="K46" i="3"/>
  <c r="H46" i="2"/>
  <c r="I46" i="18"/>
  <c r="E46" i="17"/>
  <c r="F46" i="15"/>
  <c r="C46" i="12"/>
  <c r="K46" i="12"/>
  <c r="J46" i="7"/>
  <c r="I46" i="2"/>
  <c r="E46" i="40"/>
  <c r="J46" i="39"/>
  <c r="I46" i="34"/>
  <c r="E46" i="33"/>
  <c r="F46" i="31"/>
  <c r="H46" i="25"/>
  <c r="C46" i="24"/>
  <c r="K46" i="24"/>
  <c r="C46" i="20"/>
  <c r="K46" i="20"/>
  <c r="J46" i="18"/>
  <c r="F46" i="17"/>
  <c r="J46" i="16"/>
  <c r="D46" i="14"/>
  <c r="H46" i="13"/>
  <c r="D46" i="12"/>
  <c r="I46" i="11"/>
  <c r="F46" i="10"/>
  <c r="F46" i="8"/>
  <c r="C46" i="7"/>
  <c r="K46" i="7"/>
  <c r="H46" i="6"/>
  <c r="D46" i="5"/>
  <c r="H46" i="4"/>
  <c r="J46" i="2"/>
  <c r="D36" i="31"/>
  <c r="F36" i="28"/>
  <c r="G36" i="25"/>
  <c r="I36" i="22"/>
  <c r="D36" i="21"/>
  <c r="C36" i="19"/>
  <c r="K36" i="19"/>
  <c r="G36" i="18"/>
  <c r="E36" i="16"/>
  <c r="I36" i="15"/>
  <c r="H36" i="13"/>
  <c r="C36" i="12"/>
  <c r="K36" i="12"/>
  <c r="F36" i="9"/>
  <c r="E36" i="7"/>
  <c r="J36" i="6"/>
  <c r="G36" i="5"/>
  <c r="C36" i="4"/>
  <c r="K36" i="4"/>
  <c r="H36" i="3"/>
  <c r="J46" i="1"/>
  <c r="F46" i="40"/>
  <c r="C46" i="39"/>
  <c r="K46" i="39"/>
  <c r="H46" i="38"/>
  <c r="D46" i="37"/>
  <c r="H46" i="36"/>
  <c r="J46" i="34"/>
  <c r="F46" i="33"/>
  <c r="J46" i="32"/>
  <c r="D46" i="30"/>
  <c r="G46" i="29"/>
  <c r="C46" i="28"/>
  <c r="K46" i="28"/>
  <c r="H46" i="27"/>
  <c r="D46" i="24"/>
  <c r="H46" i="23"/>
  <c r="D46" i="22"/>
  <c r="H46" i="21"/>
  <c r="D46" i="20"/>
  <c r="H46" i="19"/>
  <c r="G46" i="17"/>
  <c r="C46" i="16"/>
  <c r="K46" i="16"/>
  <c r="H46" i="15"/>
  <c r="E46" i="12"/>
  <c r="J46" i="11"/>
  <c r="G46" i="10"/>
  <c r="D46" i="7"/>
  <c r="I46" i="6"/>
  <c r="E46" i="5"/>
  <c r="F46" i="3"/>
  <c r="E36" i="31"/>
  <c r="I36" i="30"/>
  <c r="D36" i="29"/>
  <c r="G36" i="28"/>
  <c r="C36" i="27"/>
  <c r="K36" i="27"/>
  <c r="F36" i="26"/>
  <c r="H36" i="25"/>
  <c r="J36" i="24"/>
  <c r="J36" i="22"/>
  <c r="E36" i="21"/>
  <c r="D36" i="19"/>
  <c r="H36" i="18"/>
  <c r="F36" i="16"/>
  <c r="J36" i="15"/>
  <c r="F36" i="14"/>
  <c r="D36" i="12"/>
  <c r="H36" i="11"/>
  <c r="G36" i="9"/>
  <c r="J36" i="8"/>
  <c r="C36" i="6"/>
  <c r="K36" i="6"/>
  <c r="H36" i="5"/>
  <c r="D36" i="4"/>
  <c r="I36" i="3"/>
  <c r="F36" i="2"/>
  <c r="D46" i="39"/>
  <c r="I46" i="38"/>
  <c r="E46" i="37"/>
  <c r="F46" i="35"/>
  <c r="G46" i="33"/>
  <c r="C46" i="32"/>
  <c r="K46" i="32"/>
  <c r="H46" i="31"/>
  <c r="H46" i="29"/>
  <c r="D46" i="28"/>
  <c r="I46" i="27"/>
  <c r="F46" i="26"/>
  <c r="J46" i="25"/>
  <c r="I46" i="23"/>
  <c r="I46" i="19"/>
  <c r="D46" i="18"/>
  <c r="H46" i="17"/>
  <c r="D46" i="16"/>
  <c r="I46" i="15"/>
  <c r="F46" i="14"/>
  <c r="J46" i="13"/>
  <c r="F46" i="12"/>
  <c r="C46" i="11"/>
  <c r="K46" i="11"/>
  <c r="H46" i="10"/>
  <c r="D46" i="9"/>
  <c r="H46" i="8"/>
  <c r="J46" i="6"/>
  <c r="F46" i="5"/>
  <c r="J46" i="4"/>
  <c r="D46" i="2"/>
  <c r="J46" i="27"/>
  <c r="J46" i="23"/>
  <c r="F46" i="22"/>
  <c r="J46" i="19"/>
  <c r="J46" i="15"/>
  <c r="I46" i="10"/>
  <c r="E46" i="9"/>
  <c r="F46" i="7"/>
  <c r="C46" i="4"/>
  <c r="K46" i="4"/>
  <c r="E46" i="1"/>
  <c r="F46" i="39"/>
  <c r="C46" i="36"/>
  <c r="K46" i="36"/>
  <c r="J46" i="31"/>
  <c r="C46" i="27"/>
  <c r="K46" i="27"/>
  <c r="D46" i="25"/>
  <c r="K46" i="23"/>
  <c r="F46" i="18"/>
  <c r="C46" i="15"/>
  <c r="K46" i="15"/>
  <c r="D46" i="13"/>
  <c r="H46" i="12"/>
  <c r="J46" i="10"/>
  <c r="H46" i="5"/>
  <c r="D46" i="4"/>
  <c r="F46" i="2"/>
</calcChain>
</file>

<file path=xl/sharedStrings.xml><?xml version="1.0" encoding="utf-8"?>
<sst xmlns="http://schemas.openxmlformats.org/spreadsheetml/2006/main" count="7240" uniqueCount="141">
  <si>
    <t>Eastern Cape: Buffalo City (BUF)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</si>
  <si>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</si>
  <si>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</si>
  <si>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</si>
  <si>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</si>
  <si>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</si>
  <si>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</si>
  <si>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</si>
  <si>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</si>
  <si>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</si>
  <si>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</si>
  <si>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</si>
  <si>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</si>
  <si>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</si>
  <si>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</si>
  <si>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</si>
  <si>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</si>
  <si>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</si>
  <si>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</si>
  <si>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</si>
  <si>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</si>
  <si>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</si>
  <si>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</si>
  <si>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</si>
  <si>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</si>
  <si>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</si>
  <si>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</si>
  <si>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</si>
  <si>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</si>
  <si>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</si>
  <si>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</si>
  <si>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</si>
  <si>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</si>
  <si>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</si>
  <si>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</si>
  <si>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</si>
  <si>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</si>
  <si>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</si>
  <si>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</si>
  <si>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</si>
  <si>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</si>
  <si>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</si>
  <si>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</si>
  <si>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</si>
  <si>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</si>
  <si>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</si>
  <si>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</si>
  <si>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</si>
  <si>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</si>
  <si>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</si>
  <si>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</si>
  <si>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</si>
  <si>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</si>
  <si>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</si>
  <si>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</si>
  <si>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</si>
  <si>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</si>
  <si>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</si>
  <si>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</si>
  <si>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</si>
  <si>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</si>
  <si>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</si>
  <si>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</si>
  <si>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</si>
  <si>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</si>
  <si>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</si>
  <si>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</si>
  <si>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</si>
  <si>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</si>
  <si>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</si>
  <si>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</si>
  <si>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</si>
  <si>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</si>
  <si>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</si>
  <si>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</si>
  <si>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</si>
  <si>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</si>
  <si>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</si>
  <si>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</si>
  <si>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</si>
  <si>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</si>
  <si>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</si>
  <si>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</si>
  <si>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</si>
  <si>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</si>
  <si>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</si>
  <si>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</si>
  <si>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</si>
  <si>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</si>
  <si>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</si>
  <si>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</si>
  <si>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</si>
  <si>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Eastern Cape: Nelson Mandela Bay (NMA) - Table A10 Basic Service Delivery Measurement for 4th Quarter ended 30 June 2024</t>
  </si>
  <si>
    <t>Eastern Cape: Dr Beyers Naude (EC101) - Table A10 Basic Service Delivery Measurement for 4th Quarter ended 30 June 2024</t>
  </si>
  <si>
    <t>Eastern Cape: Blue Crane Route (EC102) - Table A10 Basic Service Delivery Measurement for 4th Quarter ended 30 June 2024</t>
  </si>
  <si>
    <t>Eastern Cape: Makana (EC104) - Table A10 Basic Service Delivery Measurement for 4th Quarter ended 30 June 2024</t>
  </si>
  <si>
    <t>Eastern Cape: Ndlambe (EC105) - Table A10 Basic Service Delivery Measurement for 4th Quarter ended 30 June 2024</t>
  </si>
  <si>
    <t>Eastern Cape: Sundays River Valley (EC106) - Table A10 Basic Service Delivery Measurement for 4th Quarter ended 30 June 2024</t>
  </si>
  <si>
    <t>Eastern Cape: Kouga (EC108) - Table A10 Basic Service Delivery Measurement for 4th Quarter ended 30 June 2024</t>
  </si>
  <si>
    <t>Eastern Cape: Kou-Kamma (EC109) - Table A10 Basic Service Delivery Measurement for 4th Quarter ended 30 June 2024</t>
  </si>
  <si>
    <t>Eastern Cape: Sarah Baartman (DC10) - Table A10 Basic Service Delivery Measurement for 4th Quarter ended 30 June 2024</t>
  </si>
  <si>
    <t>Eastern Cape: Mbhashe (EC121) - Table A10 Basic Service Delivery Measurement for 4th Quarter ended 30 June 2024</t>
  </si>
  <si>
    <t>Eastern Cape: Mnquma (EC122) - Table A10 Basic Service Delivery Measurement for 4th Quarter ended 30 June 2024</t>
  </si>
  <si>
    <t>Eastern Cape: Great Kei (EC123) - Table A10 Basic Service Delivery Measurement for 4th Quarter ended 30 June 2024</t>
  </si>
  <si>
    <t>Eastern Cape: Amahlathi (EC124) - Table A10 Basic Service Delivery Measurement for 4th Quarter ended 30 June 2024</t>
  </si>
  <si>
    <t>Eastern Cape: Ngqushwa (EC126) - Table A10 Basic Service Delivery Measurement for 4th Quarter ended 30 June 2024</t>
  </si>
  <si>
    <t>Eastern Cape: Raymond Mhlaba (EC129) - Table A10 Basic Service Delivery Measurement for 4th Quarter ended 30 June 2024</t>
  </si>
  <si>
    <t>Eastern Cape: Amathole (DC12) - Table A10 Basic Service Delivery Measurement for 4th Quarter ended 30 June 2024</t>
  </si>
  <si>
    <t>Eastern Cape: Inxuba Yethemba (EC131) - Table A10 Basic Service Delivery Measurement for 4th Quarter ended 30 June 2024</t>
  </si>
  <si>
    <t>Eastern Cape: Intsika Yethu (EC135) - Table A10 Basic Service Delivery Measurement for 4th Quarter ended 30 June 2024</t>
  </si>
  <si>
    <t>Eastern Cape: Emalahleni (EC) (EC136) - Table A10 Basic Service Delivery Measurement for 4th Quarter ended 30 June 2024</t>
  </si>
  <si>
    <t>Eastern Cape: Dr. A.B. Xuma (EC137) - Table A10 Basic Service Delivery Measurement for 4th Quarter ended 30 June 2024</t>
  </si>
  <si>
    <t>Eastern Cape: Sakhisizwe (EC138) - Table A10 Basic Service Delivery Measurement for 4th Quarter ended 30 June 2024</t>
  </si>
  <si>
    <t>Eastern Cape: Enoch Mgijima (EC139) - Table A10 Basic Service Delivery Measurement for 4th Quarter ended 30 June 2024</t>
  </si>
  <si>
    <t>Eastern Cape: Chris Hani (DC13) - Table A10 Basic Service Delivery Measurement for 4th Quarter ended 30 June 2024</t>
  </si>
  <si>
    <t>Eastern Cape: Elundini (EC141) - Table A10 Basic Service Delivery Measurement for 4th Quarter ended 30 June 2024</t>
  </si>
  <si>
    <t>Eastern Cape: Senqu (EC142) - Table A10 Basic Service Delivery Measurement for 4th Quarter ended 30 June 2024</t>
  </si>
  <si>
    <t>Eastern Cape: Walter Sisulu (EC145) - Table A10 Basic Service Delivery Measurement for 4th Quarter ended 30 June 2024</t>
  </si>
  <si>
    <t>Eastern Cape: Joe Gqabi (DC14) - Table A10 Basic Service Delivery Measurement for 4th Quarter ended 30 June 2024</t>
  </si>
  <si>
    <t>Eastern Cape: Ngquza Hills (EC153) - Table A10 Basic Service Delivery Measurement for 4th Quarter ended 30 June 2024</t>
  </si>
  <si>
    <t>Eastern Cape: Port St Johns (EC154) - Table A10 Basic Service Delivery Measurement for 4th Quarter ended 30 June 2024</t>
  </si>
  <si>
    <t>Eastern Cape: Nyandeni (EC155) - Table A10 Basic Service Delivery Measurement for 4th Quarter ended 30 June 2024</t>
  </si>
  <si>
    <t>Eastern Cape: Mhlontlo (EC156) - Table A10 Basic Service Delivery Measurement for 4th Quarter ended 30 June 2024</t>
  </si>
  <si>
    <t>Eastern Cape: King Sabata Dalindyebo (EC157) - Table A10 Basic Service Delivery Measurement for 4th Quarter ended 30 June 2024</t>
  </si>
  <si>
    <t>Eastern Cape: O R Tambo (DC15) - Table A10 Basic Service Delivery Measurement for 4th Quarter ended 30 June 2024</t>
  </si>
  <si>
    <t>Eastern Cape: Matatiele (EC441) - Table A10 Basic Service Delivery Measurement for 4th Quarter ended 30 June 2024</t>
  </si>
  <si>
    <t>Eastern Cape: Umzimvubu (EC442) - Table A10 Basic Service Delivery Measurement for 4th Quarter ended 30 June 2024</t>
  </si>
  <si>
    <t>Eastern Cape: Winnie Madikizela-Mandela (EC443) - Table A10 Basic Service Delivery Measurement for 4th Quarter ended 30 June 2024</t>
  </si>
  <si>
    <t>Eastern Cape: Ntabankulu (EC444) - Table A10 Basic Service Delivery Measurement for 4th Quarter ended 30 June 2024</t>
  </si>
  <si>
    <t>Eastern Cape: Alfred Nzo (DC44)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</si>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</sst>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15670</v>
      </c>
      <c r="D4" s="13">
        <v>15698</v>
      </c>
      <c r="E4" s="14">
        <v>15698</v>
      </c>
      <c r="F4" s="15">
        <v>16640</v>
      </c>
      <c r="G4" s="13">
        <v>16640</v>
      </c>
      <c r="H4" s="16"/>
      <c r="I4" s="17">
        <v>17472</v>
      </c>
      <c r="J4" s="13">
        <v>17472</v>
      </c>
      <c r="K4" s="14">
        <v>17472</v>
      </c>
    </row>
    <row r="5" spans="1:11" ht="13.5" x14ac:dyDescent="0.25">
      <c r="A5" s="18" t="s">
        <v>19</v>
      </c>
      <c r="B5" s="12" t="s">
        <v>20</v>
      </c>
      <c r="C5" s="19">
        <v>15670</v>
      </c>
      <c r="D5" s="19">
        <v>15698</v>
      </c>
      <c r="E5" s="20">
        <v>15698</v>
      </c>
      <c r="F5" s="21">
        <v>16640</v>
      </c>
      <c r="G5" s="19">
        <v>16640</v>
      </c>
      <c r="H5" s="22"/>
      <c r="I5" s="23">
        <v>17472</v>
      </c>
      <c r="J5" s="19">
        <v>17472</v>
      </c>
      <c r="K5" s="20">
        <v>17472</v>
      </c>
    </row>
    <row r="6" spans="1:11" ht="13.5" x14ac:dyDescent="0.25">
      <c r="A6" s="24" t="s">
        <v>21</v>
      </c>
      <c r="B6" s="12" t="s">
        <v>20</v>
      </c>
      <c r="C6" s="19">
        <v>181731</v>
      </c>
      <c r="D6" s="19">
        <v>67560</v>
      </c>
      <c r="E6" s="20">
        <v>67560</v>
      </c>
      <c r="F6" s="21">
        <v>193006</v>
      </c>
      <c r="G6" s="19">
        <v>193006</v>
      </c>
      <c r="H6" s="22">
        <v>176366</v>
      </c>
      <c r="I6" s="23">
        <v>193786</v>
      </c>
      <c r="J6" s="19">
        <v>194896</v>
      </c>
      <c r="K6" s="20">
        <v>196015</v>
      </c>
    </row>
    <row r="7" spans="1:11" ht="13.5" x14ac:dyDescent="0.25">
      <c r="A7" s="24" t="s">
        <v>22</v>
      </c>
      <c r="B7" s="12" t="s">
        <v>20</v>
      </c>
      <c r="C7" s="19">
        <v>73693</v>
      </c>
      <c r="D7" s="19">
        <v>86749</v>
      </c>
      <c r="E7" s="20">
        <v>86749</v>
      </c>
      <c r="F7" s="21">
        <v>86849</v>
      </c>
      <c r="G7" s="19">
        <v>86849</v>
      </c>
      <c r="H7" s="22">
        <v>86849</v>
      </c>
      <c r="I7" s="23">
        <v>86950</v>
      </c>
      <c r="J7" s="19">
        <v>87359</v>
      </c>
      <c r="K7" s="20">
        <v>87760</v>
      </c>
    </row>
    <row r="8" spans="1:11" ht="13.5" x14ac:dyDescent="0.25">
      <c r="A8" s="24" t="s">
        <v>23</v>
      </c>
      <c r="B8" s="12" t="s">
        <v>24</v>
      </c>
      <c r="C8" s="19">
        <v>252752</v>
      </c>
      <c r="D8" s="19">
        <v>137020</v>
      </c>
      <c r="E8" s="20">
        <v>137020</v>
      </c>
      <c r="F8" s="21">
        <v>264263</v>
      </c>
      <c r="G8" s="19">
        <v>264263</v>
      </c>
      <c r="H8" s="22">
        <v>264263</v>
      </c>
      <c r="I8" s="23">
        <v>278256</v>
      </c>
      <c r="J8" s="19">
        <v>280022</v>
      </c>
      <c r="K8" s="20">
        <v>281428</v>
      </c>
    </row>
    <row r="9" spans="1:11" ht="13.5" x14ac:dyDescent="0.25">
      <c r="A9" s="24" t="s">
        <v>25</v>
      </c>
      <c r="B9" s="12" t="s">
        <v>26</v>
      </c>
      <c r="C9" s="19">
        <v>6068</v>
      </c>
      <c r="D9" s="19">
        <v>30861</v>
      </c>
      <c r="E9" s="20">
        <v>30861</v>
      </c>
      <c r="F9" s="21">
        <v>30889</v>
      </c>
      <c r="G9" s="19">
        <v>30889</v>
      </c>
      <c r="H9" s="22">
        <v>30889</v>
      </c>
      <c r="I9" s="23">
        <v>30916</v>
      </c>
      <c r="J9" s="19">
        <v>8903</v>
      </c>
      <c r="K9" s="20">
        <v>8932</v>
      </c>
    </row>
    <row r="10" spans="1:11" ht="13.5" x14ac:dyDescent="0.25">
      <c r="A10" s="25" t="s">
        <v>27</v>
      </c>
      <c r="B10" s="12" t="s">
        <v>20</v>
      </c>
      <c r="C10" s="26">
        <f>SUM(C6:C9)</f>
        <v>514244</v>
      </c>
      <c r="D10" s="26">
        <f t="shared" ref="D10:K10" si="0">SUM(D6:D9)</f>
        <v>322190</v>
      </c>
      <c r="E10" s="27">
        <f t="shared" si="0"/>
        <v>322190</v>
      </c>
      <c r="F10" s="28">
        <f t="shared" si="0"/>
        <v>575007</v>
      </c>
      <c r="G10" s="26">
        <f t="shared" si="0"/>
        <v>575007</v>
      </c>
      <c r="H10" s="29">
        <f t="shared" si="0"/>
        <v>558367</v>
      </c>
      <c r="I10" s="30">
        <f t="shared" si="0"/>
        <v>589908</v>
      </c>
      <c r="J10" s="26">
        <f t="shared" si="0"/>
        <v>571180</v>
      </c>
      <c r="K10" s="27">
        <f t="shared" si="0"/>
        <v>574135</v>
      </c>
    </row>
    <row r="11" spans="1:11" ht="13.5" x14ac:dyDescent="0.25">
      <c r="A11" s="24" t="s">
        <v>28</v>
      </c>
      <c r="B11" s="12" t="s">
        <v>29</v>
      </c>
      <c r="C11" s="19">
        <v>34442</v>
      </c>
      <c r="D11" s="19">
        <v>34154</v>
      </c>
      <c r="E11" s="20">
        <v>34154</v>
      </c>
      <c r="F11" s="21">
        <v>34154</v>
      </c>
      <c r="G11" s="19">
        <v>34154</v>
      </c>
      <c r="H11" s="22">
        <v>34154</v>
      </c>
      <c r="I11" s="23">
        <v>40837</v>
      </c>
      <c r="J11" s="19">
        <v>35584</v>
      </c>
      <c r="K11" s="20">
        <v>36976</v>
      </c>
    </row>
    <row r="12" spans="1:11" ht="13.5" x14ac:dyDescent="0.25">
      <c r="A12" s="24" t="s">
        <v>30</v>
      </c>
      <c r="B12" s="12" t="s">
        <v>26</v>
      </c>
      <c r="C12" s="19">
        <v>52843</v>
      </c>
      <c r="D12" s="19">
        <v>54748</v>
      </c>
      <c r="E12" s="20">
        <v>54748</v>
      </c>
      <c r="F12" s="21">
        <v>319453050</v>
      </c>
      <c r="G12" s="19">
        <v>319453050</v>
      </c>
      <c r="H12" s="22">
        <v>319453050</v>
      </c>
      <c r="I12" s="23">
        <v>467136914</v>
      </c>
      <c r="J12" s="19">
        <v>55233</v>
      </c>
      <c r="K12" s="20">
        <v>56222</v>
      </c>
    </row>
    <row r="13" spans="1:11" ht="13.5" x14ac:dyDescent="0.25">
      <c r="A13" s="24" t="s">
        <v>31</v>
      </c>
      <c r="B13" s="12" t="s">
        <v>20</v>
      </c>
      <c r="C13" s="19">
        <v>206433</v>
      </c>
      <c r="D13" s="19">
        <v>213910</v>
      </c>
      <c r="E13" s="20">
        <v>213910</v>
      </c>
      <c r="F13" s="21">
        <v>215731</v>
      </c>
      <c r="G13" s="19">
        <v>215731</v>
      </c>
      <c r="H13" s="22">
        <v>215731</v>
      </c>
      <c r="I13" s="23">
        <v>217033</v>
      </c>
      <c r="J13" s="19">
        <v>213507</v>
      </c>
      <c r="K13" s="20">
        <v>212483</v>
      </c>
    </row>
    <row r="14" spans="1:11" ht="13.5" x14ac:dyDescent="0.25">
      <c r="A14" s="25" t="s">
        <v>32</v>
      </c>
      <c r="B14" s="12" t="s">
        <v>20</v>
      </c>
      <c r="C14" s="31">
        <f>SUM(C11:C13)</f>
        <v>293718</v>
      </c>
      <c r="D14" s="31">
        <f t="shared" ref="D14:K14" si="1">SUM(D11:D13)</f>
        <v>302812</v>
      </c>
      <c r="E14" s="32">
        <f t="shared" si="1"/>
        <v>302812</v>
      </c>
      <c r="F14" s="33">
        <f t="shared" si="1"/>
        <v>319702935</v>
      </c>
      <c r="G14" s="31">
        <f t="shared" si="1"/>
        <v>319702935</v>
      </c>
      <c r="H14" s="34">
        <f t="shared" si="1"/>
        <v>319702935</v>
      </c>
      <c r="I14" s="35">
        <f t="shared" si="1"/>
        <v>467394784</v>
      </c>
      <c r="J14" s="31">
        <f t="shared" si="1"/>
        <v>304324</v>
      </c>
      <c r="K14" s="32">
        <f t="shared" si="1"/>
        <v>305681</v>
      </c>
    </row>
    <row r="15" spans="1:11" ht="13.5" x14ac:dyDescent="0.25">
      <c r="A15" s="36" t="s">
        <v>33</v>
      </c>
      <c r="B15" s="12" t="s">
        <v>34</v>
      </c>
      <c r="C15" s="37">
        <f>+C10+C14</f>
        <v>807962</v>
      </c>
      <c r="D15" s="37">
        <f t="shared" ref="D15:K15" si="2">+D10+D14</f>
        <v>625002</v>
      </c>
      <c r="E15" s="38">
        <f t="shared" si="2"/>
        <v>625002</v>
      </c>
      <c r="F15" s="39">
        <f t="shared" si="2"/>
        <v>320277942</v>
      </c>
      <c r="G15" s="37">
        <f t="shared" si="2"/>
        <v>320277942</v>
      </c>
      <c r="H15" s="40">
        <f t="shared" si="2"/>
        <v>320261302</v>
      </c>
      <c r="I15" s="41">
        <f t="shared" si="2"/>
        <v>467984692</v>
      </c>
      <c r="J15" s="37">
        <f t="shared" si="2"/>
        <v>875504</v>
      </c>
      <c r="K15" s="38">
        <f t="shared" si="2"/>
        <v>879816</v>
      </c>
    </row>
    <row r="16" spans="1:11" ht="13.5" x14ac:dyDescent="0.25">
      <c r="A16" s="18" t="s">
        <v>35</v>
      </c>
      <c r="B16" s="12" t="s">
        <v>20</v>
      </c>
      <c r="C16" s="19">
        <v>13284</v>
      </c>
      <c r="D16" s="19">
        <v>14081</v>
      </c>
      <c r="E16" s="20">
        <v>14081</v>
      </c>
      <c r="F16" s="21">
        <v>14926</v>
      </c>
      <c r="G16" s="19">
        <v>14926</v>
      </c>
      <c r="H16" s="22"/>
      <c r="I16" s="23">
        <v>15672</v>
      </c>
      <c r="J16" s="19">
        <v>15672</v>
      </c>
      <c r="K16" s="20">
        <v>15672</v>
      </c>
    </row>
    <row r="17" spans="1:11" ht="13.5" x14ac:dyDescent="0.25">
      <c r="A17" s="24" t="s">
        <v>36</v>
      </c>
      <c r="B17" s="12" t="s">
        <v>20</v>
      </c>
      <c r="C17" s="19">
        <v>257520</v>
      </c>
      <c r="D17" s="19">
        <v>117185</v>
      </c>
      <c r="E17" s="20">
        <v>117185</v>
      </c>
      <c r="F17" s="21">
        <v>184636601</v>
      </c>
      <c r="G17" s="19">
        <v>184636601</v>
      </c>
      <c r="H17" s="22">
        <v>184621675</v>
      </c>
      <c r="I17" s="23">
        <v>94404583</v>
      </c>
      <c r="J17" s="19">
        <v>268266</v>
      </c>
      <c r="K17" s="20">
        <v>270639</v>
      </c>
    </row>
    <row r="18" spans="1:11" ht="13.5" x14ac:dyDescent="0.25">
      <c r="A18" s="24" t="s">
        <v>37</v>
      </c>
      <c r="B18" s="12" t="s">
        <v>20</v>
      </c>
      <c r="C18" s="19">
        <v>11929</v>
      </c>
      <c r="D18" s="19">
        <v>11518</v>
      </c>
      <c r="E18" s="20">
        <v>11518</v>
      </c>
      <c r="F18" s="21">
        <v>17005</v>
      </c>
      <c r="G18" s="19">
        <v>17005</v>
      </c>
      <c r="H18" s="22">
        <v>17005</v>
      </c>
      <c r="I18" s="23">
        <v>17056</v>
      </c>
      <c r="J18" s="19">
        <v>17107</v>
      </c>
      <c r="K18" s="20">
        <v>17158</v>
      </c>
    </row>
    <row r="19" spans="1:11" ht="13.5" x14ac:dyDescent="0.25">
      <c r="A19" s="24" t="s">
        <v>38</v>
      </c>
      <c r="B19" s="12" t="s">
        <v>20</v>
      </c>
      <c r="C19" s="19">
        <v>54572</v>
      </c>
      <c r="D19" s="19">
        <v>3860</v>
      </c>
      <c r="E19" s="20">
        <v>3860</v>
      </c>
      <c r="F19" s="21">
        <v>7407</v>
      </c>
      <c r="G19" s="19">
        <v>7407</v>
      </c>
      <c r="H19" s="22">
        <v>7407</v>
      </c>
      <c r="I19" s="23">
        <v>7411</v>
      </c>
      <c r="J19" s="19">
        <v>7415</v>
      </c>
      <c r="K19" s="20">
        <v>7418</v>
      </c>
    </row>
    <row r="20" spans="1:11" ht="13.5" x14ac:dyDescent="0.25">
      <c r="A20" s="24" t="s">
        <v>39</v>
      </c>
      <c r="B20" s="12" t="s">
        <v>20</v>
      </c>
      <c r="C20" s="19">
        <v>275688</v>
      </c>
      <c r="D20" s="19">
        <v>222094</v>
      </c>
      <c r="E20" s="20">
        <v>222094</v>
      </c>
      <c r="F20" s="21">
        <v>281130</v>
      </c>
      <c r="G20" s="19">
        <v>281130</v>
      </c>
      <c r="H20" s="22">
        <v>281130</v>
      </c>
      <c r="I20" s="23">
        <v>288561</v>
      </c>
      <c r="J20" s="19">
        <v>293259</v>
      </c>
      <c r="K20" s="20">
        <v>294470</v>
      </c>
    </row>
    <row r="21" spans="1:11" ht="13.5" x14ac:dyDescent="0.25">
      <c r="A21" s="24" t="s">
        <v>40</v>
      </c>
      <c r="B21" s="12" t="s">
        <v>20</v>
      </c>
      <c r="C21" s="19">
        <v>25816</v>
      </c>
      <c r="D21" s="19">
        <v>81080</v>
      </c>
      <c r="E21" s="20">
        <v>81080</v>
      </c>
      <c r="F21" s="21">
        <v>97424</v>
      </c>
      <c r="G21" s="19">
        <v>97424</v>
      </c>
      <c r="H21" s="22">
        <v>97424</v>
      </c>
      <c r="I21" s="23">
        <v>97424</v>
      </c>
      <c r="J21" s="19">
        <v>82189</v>
      </c>
      <c r="K21" s="20">
        <v>82189</v>
      </c>
    </row>
    <row r="22" spans="1:11" ht="13.5" x14ac:dyDescent="0.25">
      <c r="A22" s="25" t="s">
        <v>27</v>
      </c>
      <c r="B22" s="12" t="s">
        <v>20</v>
      </c>
      <c r="C22" s="26">
        <f>SUM(C17:C21)</f>
        <v>625525</v>
      </c>
      <c r="D22" s="26">
        <f t="shared" ref="D22:K22" si="3">SUM(D17:D21)</f>
        <v>435737</v>
      </c>
      <c r="E22" s="27">
        <f t="shared" si="3"/>
        <v>435737</v>
      </c>
      <c r="F22" s="28">
        <f t="shared" si="3"/>
        <v>185039567</v>
      </c>
      <c r="G22" s="26">
        <f t="shared" si="3"/>
        <v>185039567</v>
      </c>
      <c r="H22" s="29">
        <f t="shared" si="3"/>
        <v>185024641</v>
      </c>
      <c r="I22" s="30">
        <f t="shared" si="3"/>
        <v>94815035</v>
      </c>
      <c r="J22" s="26">
        <f t="shared" si="3"/>
        <v>668236</v>
      </c>
      <c r="K22" s="27">
        <f t="shared" si="3"/>
        <v>671874</v>
      </c>
    </row>
    <row r="23" spans="1:11" ht="13.5" x14ac:dyDescent="0.25">
      <c r="A23" s="24" t="s">
        <v>41</v>
      </c>
      <c r="B23" s="12" t="s">
        <v>20</v>
      </c>
      <c r="C23" s="19">
        <v>2278</v>
      </c>
      <c r="D23" s="19">
        <v>2326</v>
      </c>
      <c r="E23" s="20">
        <v>2326</v>
      </c>
      <c r="F23" s="21">
        <v>2327</v>
      </c>
      <c r="G23" s="19">
        <v>2327</v>
      </c>
      <c r="H23" s="22">
        <v>2311</v>
      </c>
      <c r="I23" s="23">
        <v>2328</v>
      </c>
      <c r="J23" s="19">
        <v>2280</v>
      </c>
      <c r="K23" s="20">
        <v>2280</v>
      </c>
    </row>
    <row r="24" spans="1:11" ht="13.5" x14ac:dyDescent="0.25">
      <c r="A24" s="24" t="s">
        <v>42</v>
      </c>
      <c r="B24" s="12" t="s">
        <v>20</v>
      </c>
      <c r="C24" s="19">
        <v>54734</v>
      </c>
      <c r="D24" s="19">
        <v>45804</v>
      </c>
      <c r="E24" s="20">
        <v>45804</v>
      </c>
      <c r="F24" s="21">
        <v>50004</v>
      </c>
      <c r="G24" s="19">
        <v>50004</v>
      </c>
      <c r="H24" s="22">
        <v>50004</v>
      </c>
      <c r="I24" s="23">
        <v>46320</v>
      </c>
      <c r="J24" s="19">
        <v>43037</v>
      </c>
      <c r="K24" s="20">
        <v>41053</v>
      </c>
    </row>
    <row r="25" spans="1:11" ht="13.5" x14ac:dyDescent="0.25">
      <c r="A25" s="24" t="s">
        <v>43</v>
      </c>
      <c r="B25" s="12" t="s">
        <v>20</v>
      </c>
      <c r="C25" s="19">
        <v>53046</v>
      </c>
      <c r="D25" s="19">
        <v>52008</v>
      </c>
      <c r="E25" s="20">
        <v>52008</v>
      </c>
      <c r="F25" s="21">
        <v>52014</v>
      </c>
      <c r="G25" s="19">
        <v>52014</v>
      </c>
      <c r="H25" s="22">
        <v>52014</v>
      </c>
      <c r="I25" s="23">
        <v>48520</v>
      </c>
      <c r="J25" s="19">
        <v>40566</v>
      </c>
      <c r="K25" s="20">
        <v>40572</v>
      </c>
    </row>
    <row r="26" spans="1:11" ht="13.5" x14ac:dyDescent="0.25">
      <c r="A26" s="25" t="s">
        <v>32</v>
      </c>
      <c r="B26" s="12" t="s">
        <v>20</v>
      </c>
      <c r="C26" s="31">
        <f>SUM(C23:C25)</f>
        <v>110058</v>
      </c>
      <c r="D26" s="31">
        <f t="shared" ref="D26:K26" si="4">SUM(D23:D25)</f>
        <v>100138</v>
      </c>
      <c r="E26" s="32">
        <f t="shared" si="4"/>
        <v>100138</v>
      </c>
      <c r="F26" s="33">
        <f t="shared" si="4"/>
        <v>104345</v>
      </c>
      <c r="G26" s="31">
        <f t="shared" si="4"/>
        <v>104345</v>
      </c>
      <c r="H26" s="34">
        <f t="shared" si="4"/>
        <v>104329</v>
      </c>
      <c r="I26" s="35">
        <f t="shared" si="4"/>
        <v>97168</v>
      </c>
      <c r="J26" s="31">
        <f t="shared" si="4"/>
        <v>85883</v>
      </c>
      <c r="K26" s="32">
        <f t="shared" si="4"/>
        <v>83905</v>
      </c>
    </row>
    <row r="27" spans="1:11" ht="13.5" x14ac:dyDescent="0.25">
      <c r="A27" s="36" t="s">
        <v>33</v>
      </c>
      <c r="B27" s="12" t="s">
        <v>34</v>
      </c>
      <c r="C27" s="37">
        <f>+C22+C26</f>
        <v>735583</v>
      </c>
      <c r="D27" s="37">
        <f t="shared" ref="D27:K27" si="5">+D22+D26</f>
        <v>535875</v>
      </c>
      <c r="E27" s="38">
        <f t="shared" si="5"/>
        <v>535875</v>
      </c>
      <c r="F27" s="39">
        <f t="shared" si="5"/>
        <v>185143912</v>
      </c>
      <c r="G27" s="37">
        <f t="shared" si="5"/>
        <v>185143912</v>
      </c>
      <c r="H27" s="40">
        <f t="shared" si="5"/>
        <v>185128970</v>
      </c>
      <c r="I27" s="41">
        <f t="shared" si="5"/>
        <v>94912203</v>
      </c>
      <c r="J27" s="37">
        <f t="shared" si="5"/>
        <v>754119</v>
      </c>
      <c r="K27" s="38">
        <f t="shared" si="5"/>
        <v>755779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5507910</v>
      </c>
      <c r="D29" s="19">
        <v>6632694</v>
      </c>
      <c r="E29" s="20">
        <v>6632694</v>
      </c>
      <c r="F29" s="21">
        <v>7152719</v>
      </c>
      <c r="G29" s="19">
        <v>7157886</v>
      </c>
      <c r="H29" s="22">
        <v>7163000</v>
      </c>
      <c r="I29" s="23">
        <v>3709474</v>
      </c>
      <c r="J29" s="19">
        <v>3860279</v>
      </c>
      <c r="K29" s="20">
        <v>4020609</v>
      </c>
    </row>
    <row r="30" spans="1:11" ht="13.5" x14ac:dyDescent="0.25">
      <c r="A30" s="24" t="s">
        <v>46</v>
      </c>
      <c r="B30" s="12" t="s">
        <v>20</v>
      </c>
      <c r="C30" s="19">
        <v>274694</v>
      </c>
      <c r="D30" s="19">
        <v>282538</v>
      </c>
      <c r="E30" s="20">
        <v>282538</v>
      </c>
      <c r="F30" s="21">
        <v>317747</v>
      </c>
      <c r="G30" s="19">
        <v>321290</v>
      </c>
      <c r="H30" s="22">
        <v>315651</v>
      </c>
      <c r="I30" s="23">
        <v>311027</v>
      </c>
      <c r="J30" s="19">
        <v>319151</v>
      </c>
      <c r="K30" s="20">
        <v>326780</v>
      </c>
    </row>
    <row r="31" spans="1:11" ht="13.5" x14ac:dyDescent="0.25">
      <c r="A31" s="25" t="s">
        <v>27</v>
      </c>
      <c r="B31" s="12" t="s">
        <v>20</v>
      </c>
      <c r="C31" s="26">
        <f>SUM(C29:C30)</f>
        <v>5782604</v>
      </c>
      <c r="D31" s="26">
        <f t="shared" ref="D31:K31" si="6">SUM(D29:D30)</f>
        <v>6915232</v>
      </c>
      <c r="E31" s="27">
        <f t="shared" si="6"/>
        <v>6915232</v>
      </c>
      <c r="F31" s="28">
        <f t="shared" si="6"/>
        <v>7470466</v>
      </c>
      <c r="G31" s="26">
        <f t="shared" si="6"/>
        <v>7479176</v>
      </c>
      <c r="H31" s="29">
        <f t="shared" si="6"/>
        <v>7478651</v>
      </c>
      <c r="I31" s="30">
        <f t="shared" si="6"/>
        <v>4020501</v>
      </c>
      <c r="J31" s="26">
        <f t="shared" si="6"/>
        <v>4179430</v>
      </c>
      <c r="K31" s="27">
        <f t="shared" si="6"/>
        <v>4347389</v>
      </c>
    </row>
    <row r="32" spans="1:11" ht="13.5" x14ac:dyDescent="0.25">
      <c r="A32" s="24" t="s">
        <v>47</v>
      </c>
      <c r="B32" s="12" t="s">
        <v>20</v>
      </c>
      <c r="C32" s="19">
        <v>137500</v>
      </c>
      <c r="D32" s="19">
        <v>196910</v>
      </c>
      <c r="E32" s="20">
        <v>196910</v>
      </c>
      <c r="F32" s="21">
        <v>201991</v>
      </c>
      <c r="G32" s="19">
        <v>208115</v>
      </c>
      <c r="H32" s="22">
        <v>214076</v>
      </c>
      <c r="I32" s="23">
        <v>5212447</v>
      </c>
      <c r="J32" s="19">
        <v>5175772</v>
      </c>
      <c r="K32" s="20">
        <v>5147460</v>
      </c>
    </row>
    <row r="33" spans="1:11" ht="13.5" x14ac:dyDescent="0.25">
      <c r="A33" s="24" t="s">
        <v>48</v>
      </c>
      <c r="B33" s="12" t="s">
        <v>20</v>
      </c>
      <c r="C33" s="19">
        <v>103297</v>
      </c>
      <c r="D33" s="19">
        <v>114930</v>
      </c>
      <c r="E33" s="20">
        <v>114930</v>
      </c>
      <c r="F33" s="21">
        <v>130686</v>
      </c>
      <c r="G33" s="19">
        <v>136810</v>
      </c>
      <c r="H33" s="22">
        <v>142982</v>
      </c>
      <c r="I33" s="23">
        <v>182756</v>
      </c>
      <c r="J33" s="19">
        <v>187204</v>
      </c>
      <c r="K33" s="20">
        <v>159328</v>
      </c>
    </row>
    <row r="34" spans="1:11" ht="13.5" x14ac:dyDescent="0.25">
      <c r="A34" s="24" t="s">
        <v>49</v>
      </c>
      <c r="B34" s="12" t="s">
        <v>20</v>
      </c>
      <c r="C34" s="19">
        <v>117631</v>
      </c>
      <c r="D34" s="19">
        <v>123361</v>
      </c>
      <c r="E34" s="20">
        <v>123361</v>
      </c>
      <c r="F34" s="21">
        <v>136745</v>
      </c>
      <c r="G34" s="19">
        <v>142869</v>
      </c>
      <c r="H34" s="22">
        <v>148867</v>
      </c>
      <c r="I34" s="23">
        <v>150289</v>
      </c>
      <c r="J34" s="19">
        <v>152682</v>
      </c>
      <c r="K34" s="20">
        <v>160130</v>
      </c>
    </row>
    <row r="35" spans="1:11" ht="13.5" x14ac:dyDescent="0.25">
      <c r="A35" s="25" t="s">
        <v>32</v>
      </c>
      <c r="B35" s="12" t="s">
        <v>20</v>
      </c>
      <c r="C35" s="31">
        <f>SUM(C32:C34)</f>
        <v>358428</v>
      </c>
      <c r="D35" s="31">
        <f t="shared" ref="D35:K35" si="7">SUM(D32:D34)</f>
        <v>435201</v>
      </c>
      <c r="E35" s="32">
        <f t="shared" si="7"/>
        <v>435201</v>
      </c>
      <c r="F35" s="33">
        <f t="shared" si="7"/>
        <v>469422</v>
      </c>
      <c r="G35" s="31">
        <f t="shared" si="7"/>
        <v>487794</v>
      </c>
      <c r="H35" s="34">
        <f t="shared" si="7"/>
        <v>505925</v>
      </c>
      <c r="I35" s="35">
        <f t="shared" si="7"/>
        <v>5545492</v>
      </c>
      <c r="J35" s="31">
        <f t="shared" si="7"/>
        <v>5515658</v>
      </c>
      <c r="K35" s="32">
        <f t="shared" si="7"/>
        <v>5466918</v>
      </c>
    </row>
    <row r="36" spans="1:11" ht="13.5" x14ac:dyDescent="0.25">
      <c r="A36" s="36" t="s">
        <v>33</v>
      </c>
      <c r="B36" s="12" t="s">
        <v>34</v>
      </c>
      <c r="C36" s="37">
        <f>+C31+C35</f>
        <v>6141032</v>
      </c>
      <c r="D36" s="37">
        <f t="shared" ref="D36:K36" si="8">+D31+D35</f>
        <v>7350433</v>
      </c>
      <c r="E36" s="38">
        <f t="shared" si="8"/>
        <v>7350433</v>
      </c>
      <c r="F36" s="39">
        <f t="shared" si="8"/>
        <v>7939888</v>
      </c>
      <c r="G36" s="37">
        <f t="shared" si="8"/>
        <v>7966970</v>
      </c>
      <c r="H36" s="40">
        <f t="shared" si="8"/>
        <v>7984576</v>
      </c>
      <c r="I36" s="41">
        <f t="shared" si="8"/>
        <v>9565993</v>
      </c>
      <c r="J36" s="37">
        <f t="shared" si="8"/>
        <v>9695088</v>
      </c>
      <c r="K36" s="38">
        <f t="shared" si="8"/>
        <v>9814307</v>
      </c>
    </row>
    <row r="37" spans="1:11" ht="13.5" x14ac:dyDescent="0.25">
      <c r="A37" s="18" t="s">
        <v>50</v>
      </c>
      <c r="B37" s="12" t="s">
        <v>20</v>
      </c>
      <c r="C37" s="19">
        <v>15918</v>
      </c>
      <c r="D37" s="19">
        <v>16717</v>
      </c>
      <c r="E37" s="20">
        <v>16717</v>
      </c>
      <c r="F37" s="21">
        <v>17720</v>
      </c>
      <c r="G37" s="19">
        <v>17720</v>
      </c>
      <c r="H37" s="22"/>
      <c r="I37" s="23">
        <v>18606</v>
      </c>
      <c r="J37" s="19">
        <v>18606</v>
      </c>
      <c r="K37" s="20">
        <v>18606</v>
      </c>
    </row>
    <row r="38" spans="1:11" ht="13.5" x14ac:dyDescent="0.25">
      <c r="A38" s="24" t="s">
        <v>51</v>
      </c>
      <c r="B38" s="12" t="s">
        <v>20</v>
      </c>
      <c r="C38" s="42">
        <v>169995</v>
      </c>
      <c r="D38" s="42">
        <v>32603</v>
      </c>
      <c r="E38" s="43">
        <v>32603</v>
      </c>
      <c r="F38" s="44">
        <v>251854</v>
      </c>
      <c r="G38" s="42">
        <v>251854</v>
      </c>
      <c r="H38" s="45">
        <v>234134</v>
      </c>
      <c r="I38" s="46">
        <v>464113</v>
      </c>
      <c r="J38" s="42">
        <v>461251</v>
      </c>
      <c r="K38" s="43">
        <v>461864</v>
      </c>
    </row>
    <row r="39" spans="1:11" ht="13.5" x14ac:dyDescent="0.25">
      <c r="A39" s="25" t="s">
        <v>27</v>
      </c>
      <c r="B39" s="12" t="s">
        <v>20</v>
      </c>
      <c r="C39" s="19">
        <f>+C38</f>
        <v>169995</v>
      </c>
      <c r="D39" s="19">
        <f t="shared" ref="D39:K39" si="9">+D38</f>
        <v>32603</v>
      </c>
      <c r="E39" s="20">
        <f t="shared" si="9"/>
        <v>32603</v>
      </c>
      <c r="F39" s="21">
        <f t="shared" si="9"/>
        <v>251854</v>
      </c>
      <c r="G39" s="19">
        <f t="shared" si="9"/>
        <v>251854</v>
      </c>
      <c r="H39" s="22">
        <f t="shared" si="9"/>
        <v>234134</v>
      </c>
      <c r="I39" s="23">
        <f t="shared" si="9"/>
        <v>464113</v>
      </c>
      <c r="J39" s="19">
        <f t="shared" si="9"/>
        <v>461251</v>
      </c>
      <c r="K39" s="20">
        <f t="shared" si="9"/>
        <v>461864</v>
      </c>
    </row>
    <row r="40" spans="1:11" ht="13.5" x14ac:dyDescent="0.25">
      <c r="A40" s="24" t="s">
        <v>52</v>
      </c>
      <c r="B40" s="12" t="s">
        <v>20</v>
      </c>
      <c r="C40" s="19">
        <v>45157</v>
      </c>
      <c r="D40" s="19">
        <v>3998</v>
      </c>
      <c r="E40" s="20">
        <v>3998</v>
      </c>
      <c r="F40" s="21">
        <v>13514</v>
      </c>
      <c r="G40" s="19">
        <v>13514</v>
      </c>
      <c r="H40" s="22">
        <v>13514</v>
      </c>
      <c r="I40" s="23">
        <v>13514</v>
      </c>
      <c r="J40" s="19">
        <v>10080</v>
      </c>
      <c r="K40" s="20">
        <v>10084</v>
      </c>
    </row>
    <row r="41" spans="1:11" ht="13.5" x14ac:dyDescent="0.25">
      <c r="A41" s="24" t="s">
        <v>53</v>
      </c>
      <c r="B41" s="12" t="s">
        <v>20</v>
      </c>
      <c r="C41" s="19">
        <v>43823</v>
      </c>
      <c r="D41" s="19">
        <v>3097</v>
      </c>
      <c r="E41" s="20">
        <v>3097</v>
      </c>
      <c r="F41" s="21">
        <v>59735</v>
      </c>
      <c r="G41" s="19">
        <v>59735</v>
      </c>
      <c r="H41" s="22">
        <v>59735</v>
      </c>
      <c r="I41" s="23">
        <v>62730</v>
      </c>
      <c r="J41" s="19">
        <v>63271</v>
      </c>
      <c r="K41" s="20">
        <v>66639</v>
      </c>
    </row>
    <row r="42" spans="1:11" ht="13.5" x14ac:dyDescent="0.25">
      <c r="A42" s="24" t="s">
        <v>54</v>
      </c>
      <c r="B42" s="12" t="s">
        <v>20</v>
      </c>
      <c r="C42" s="19">
        <v>6</v>
      </c>
      <c r="D42" s="19">
        <v>19504</v>
      </c>
      <c r="E42" s="20">
        <v>19504</v>
      </c>
      <c r="F42" s="21">
        <v>37723</v>
      </c>
      <c r="G42" s="19">
        <v>37723</v>
      </c>
      <c r="H42" s="22">
        <v>37723</v>
      </c>
      <c r="I42" s="23">
        <v>67723</v>
      </c>
      <c r="J42" s="19">
        <v>50422</v>
      </c>
      <c r="K42" s="20">
        <v>50444</v>
      </c>
    </row>
    <row r="43" spans="1:11" ht="13.5" x14ac:dyDescent="0.25">
      <c r="A43" s="24" t="s">
        <v>55</v>
      </c>
      <c r="B43" s="12" t="s">
        <v>20</v>
      </c>
      <c r="C43" s="19">
        <v>182</v>
      </c>
      <c r="D43" s="19">
        <v>780</v>
      </c>
      <c r="E43" s="20">
        <v>780</v>
      </c>
      <c r="F43" s="21">
        <v>3913</v>
      </c>
      <c r="G43" s="19">
        <v>3913</v>
      </c>
      <c r="H43" s="22">
        <v>3913</v>
      </c>
      <c r="I43" s="23">
        <v>3913</v>
      </c>
      <c r="J43" s="19">
        <v>3661</v>
      </c>
      <c r="K43" s="20">
        <v>3664</v>
      </c>
    </row>
    <row r="44" spans="1:11" ht="13.5" x14ac:dyDescent="0.25">
      <c r="A44" s="24" t="s">
        <v>56</v>
      </c>
      <c r="B44" s="12" t="s">
        <v>20</v>
      </c>
      <c r="C44" s="19">
        <v>47484</v>
      </c>
      <c r="D44" s="19">
        <v>48290</v>
      </c>
      <c r="E44" s="20">
        <v>48290</v>
      </c>
      <c r="F44" s="21">
        <v>49796</v>
      </c>
      <c r="G44" s="19">
        <v>49796</v>
      </c>
      <c r="H44" s="22">
        <v>49796</v>
      </c>
      <c r="I44" s="23">
        <v>55450</v>
      </c>
      <c r="J44" s="19">
        <v>55225</v>
      </c>
      <c r="K44" s="20">
        <v>55231</v>
      </c>
    </row>
    <row r="45" spans="1:11" ht="13.5" x14ac:dyDescent="0.25">
      <c r="A45" s="25" t="s">
        <v>32</v>
      </c>
      <c r="B45" s="12" t="s">
        <v>20</v>
      </c>
      <c r="C45" s="31">
        <f>SUM(C40:C44)</f>
        <v>136652</v>
      </c>
      <c r="D45" s="31">
        <f t="shared" ref="D45:K45" si="10">SUM(D40:D44)</f>
        <v>75669</v>
      </c>
      <c r="E45" s="32">
        <f t="shared" si="10"/>
        <v>75669</v>
      </c>
      <c r="F45" s="33">
        <f t="shared" si="10"/>
        <v>164681</v>
      </c>
      <c r="G45" s="31">
        <f t="shared" si="10"/>
        <v>164681</v>
      </c>
      <c r="H45" s="34">
        <f t="shared" si="10"/>
        <v>164681</v>
      </c>
      <c r="I45" s="35">
        <f t="shared" si="10"/>
        <v>203330</v>
      </c>
      <c r="J45" s="31">
        <f t="shared" si="10"/>
        <v>182659</v>
      </c>
      <c r="K45" s="32">
        <f t="shared" si="10"/>
        <v>186062</v>
      </c>
    </row>
    <row r="46" spans="1:11" ht="13.5" x14ac:dyDescent="0.25">
      <c r="A46" s="36" t="s">
        <v>33</v>
      </c>
      <c r="B46" s="12" t="s">
        <v>34</v>
      </c>
      <c r="C46" s="37">
        <f>+C39+C45</f>
        <v>306647</v>
      </c>
      <c r="D46" s="37">
        <f t="shared" ref="D46:K46" si="11">+D39+D45</f>
        <v>108272</v>
      </c>
      <c r="E46" s="38">
        <f t="shared" si="11"/>
        <v>108272</v>
      </c>
      <c r="F46" s="39">
        <f t="shared" si="11"/>
        <v>416535</v>
      </c>
      <c r="G46" s="37">
        <f t="shared" si="11"/>
        <v>416535</v>
      </c>
      <c r="H46" s="40">
        <f t="shared" si="11"/>
        <v>398815</v>
      </c>
      <c r="I46" s="41">
        <f t="shared" si="11"/>
        <v>667443</v>
      </c>
      <c r="J46" s="37">
        <f t="shared" si="11"/>
        <v>643910</v>
      </c>
      <c r="K46" s="38">
        <f t="shared" si="11"/>
        <v>647926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8277</v>
      </c>
      <c r="D48" s="19">
        <v>4265</v>
      </c>
      <c r="E48" s="49">
        <v>4265</v>
      </c>
      <c r="F48" s="30">
        <v>4521</v>
      </c>
      <c r="G48" s="19">
        <v>4521</v>
      </c>
      <c r="H48" s="22"/>
      <c r="I48" s="23">
        <v>4747</v>
      </c>
      <c r="J48" s="19">
        <v>4747</v>
      </c>
      <c r="K48" s="20">
        <v>4747</v>
      </c>
    </row>
    <row r="49" spans="1:11" ht="13.5" x14ac:dyDescent="0.25">
      <c r="A49" s="24" t="s">
        <v>59</v>
      </c>
      <c r="B49" s="12" t="s">
        <v>20</v>
      </c>
      <c r="C49" s="19">
        <v>-4679355</v>
      </c>
      <c r="D49" s="19">
        <v>20589859</v>
      </c>
      <c r="E49" s="50">
        <v>20589859</v>
      </c>
      <c r="F49" s="23">
        <v>46028857</v>
      </c>
      <c r="G49" s="19">
        <v>46028857</v>
      </c>
      <c r="H49" s="50">
        <v>46563547</v>
      </c>
      <c r="I49" s="23">
        <v>28529455</v>
      </c>
      <c r="J49" s="19">
        <v>30318233</v>
      </c>
      <c r="K49" s="50">
        <v>32223718</v>
      </c>
    </row>
    <row r="50" spans="1:11" ht="13.5" x14ac:dyDescent="0.25">
      <c r="A50" s="24" t="s">
        <v>60</v>
      </c>
      <c r="B50" s="12" t="s">
        <v>20</v>
      </c>
      <c r="C50" s="19">
        <v>4337450</v>
      </c>
      <c r="D50" s="19">
        <v>7685368</v>
      </c>
      <c r="E50" s="50">
        <v>7685368</v>
      </c>
      <c r="F50" s="23">
        <v>13031818</v>
      </c>
      <c r="G50" s="19">
        <v>13031818</v>
      </c>
      <c r="H50" s="50">
        <v>14077968</v>
      </c>
      <c r="I50" s="23">
        <v>14999138</v>
      </c>
      <c r="J50" s="19">
        <v>15966055</v>
      </c>
      <c r="K50" s="50">
        <v>16996691</v>
      </c>
    </row>
    <row r="51" spans="1:11" ht="13.5" x14ac:dyDescent="0.25">
      <c r="A51" s="24" t="s">
        <v>61</v>
      </c>
      <c r="B51" s="12" t="s">
        <v>20</v>
      </c>
      <c r="C51" s="19">
        <v>-3413057</v>
      </c>
      <c r="D51" s="19">
        <v>-546898</v>
      </c>
      <c r="E51" s="50">
        <v>-546898</v>
      </c>
      <c r="F51" s="23">
        <v>11636770</v>
      </c>
      <c r="G51" s="19">
        <v>11636770</v>
      </c>
      <c r="H51" s="50">
        <v>11783662</v>
      </c>
      <c r="I51" s="23">
        <v>12603856</v>
      </c>
      <c r="J51" s="19">
        <v>13462597</v>
      </c>
      <c r="K51" s="50">
        <v>14384858</v>
      </c>
    </row>
    <row r="52" spans="1:11" ht="13.5" x14ac:dyDescent="0.25">
      <c r="A52" s="51" t="s">
        <v>62</v>
      </c>
      <c r="B52" s="12" t="s">
        <v>20</v>
      </c>
      <c r="C52" s="19">
        <v>5157526</v>
      </c>
      <c r="D52" s="19">
        <v>-5074613</v>
      </c>
      <c r="E52" s="50">
        <v>-5074613</v>
      </c>
      <c r="F52" s="23">
        <v>7963924</v>
      </c>
      <c r="G52" s="19">
        <v>7963924</v>
      </c>
      <c r="H52" s="50">
        <v>7959401</v>
      </c>
      <c r="I52" s="23">
        <v>8348773</v>
      </c>
      <c r="J52" s="19">
        <v>8729871</v>
      </c>
      <c r="K52" s="50">
        <v>9128500</v>
      </c>
    </row>
    <row r="53" spans="1:11" ht="13.5" x14ac:dyDescent="0.25">
      <c r="A53" s="52" t="s">
        <v>63</v>
      </c>
      <c r="B53" s="48" t="s">
        <v>20</v>
      </c>
      <c r="C53" s="42">
        <v>128</v>
      </c>
      <c r="D53" s="42"/>
      <c r="E53" s="53"/>
      <c r="F53" s="46">
        <v>130</v>
      </c>
      <c r="G53" s="42">
        <v>130</v>
      </c>
      <c r="H53" s="45">
        <v>130</v>
      </c>
      <c r="I53" s="46">
        <v>182</v>
      </c>
      <c r="J53" s="42">
        <v>182</v>
      </c>
      <c r="K53" s="53">
        <v>182</v>
      </c>
    </row>
    <row r="54" spans="1:11" ht="13.5" x14ac:dyDescent="0.25">
      <c r="A54" s="54" t="s">
        <v>64</v>
      </c>
      <c r="B54" s="12" t="s">
        <v>20</v>
      </c>
      <c r="C54" s="55">
        <v>25455</v>
      </c>
      <c r="D54" s="55"/>
      <c r="E54" s="56"/>
      <c r="F54" s="57">
        <v>5000000</v>
      </c>
      <c r="G54" s="55">
        <v>5000000</v>
      </c>
      <c r="H54" s="58">
        <v>1000000</v>
      </c>
      <c r="I54" s="59">
        <v>1000000</v>
      </c>
      <c r="J54" s="55">
        <v>1000000</v>
      </c>
      <c r="K54" s="56">
        <v>1000000</v>
      </c>
    </row>
    <row r="55" spans="1:11" ht="13.5" x14ac:dyDescent="0.25">
      <c r="A55" s="24" t="s">
        <v>65</v>
      </c>
      <c r="B55" s="12" t="s">
        <v>20</v>
      </c>
      <c r="C55" s="55">
        <v>409489680</v>
      </c>
      <c r="D55" s="55">
        <v>418474015</v>
      </c>
      <c r="E55" s="56">
        <v>389287923</v>
      </c>
      <c r="F55" s="57">
        <v>580822972</v>
      </c>
      <c r="G55" s="55">
        <v>488199857</v>
      </c>
      <c r="H55" s="58">
        <v>421430716</v>
      </c>
      <c r="I55" s="59">
        <v>496664728</v>
      </c>
      <c r="J55" s="55">
        <v>526154453</v>
      </c>
      <c r="K55" s="56">
        <v>557439623</v>
      </c>
    </row>
    <row r="56" spans="1:11" ht="13.5" x14ac:dyDescent="0.25">
      <c r="A56" s="24" t="s">
        <v>66</v>
      </c>
      <c r="B56" s="12" t="s">
        <v>20</v>
      </c>
      <c r="C56" s="55">
        <v>234714223</v>
      </c>
      <c r="D56" s="55">
        <v>247685063</v>
      </c>
      <c r="E56" s="56">
        <v>254964078</v>
      </c>
      <c r="F56" s="57">
        <v>390959815</v>
      </c>
      <c r="G56" s="55">
        <v>387054929</v>
      </c>
      <c r="H56" s="58">
        <v>300112571</v>
      </c>
      <c r="I56" s="59">
        <v>396414715</v>
      </c>
      <c r="J56" s="55">
        <v>411245716</v>
      </c>
      <c r="K56" s="56">
        <v>428778061</v>
      </c>
    </row>
    <row r="57" spans="1:11" ht="13.5" x14ac:dyDescent="0.25">
      <c r="A57" s="24" t="s">
        <v>67</v>
      </c>
      <c r="B57" s="12" t="s">
        <v>20</v>
      </c>
      <c r="C57" s="55">
        <v>73060340</v>
      </c>
      <c r="D57" s="55">
        <v>79092710</v>
      </c>
      <c r="E57" s="56">
        <v>61429337</v>
      </c>
      <c r="F57" s="57">
        <v>212054749</v>
      </c>
      <c r="G57" s="55">
        <v>176699334</v>
      </c>
      <c r="H57" s="58">
        <v>82800056</v>
      </c>
      <c r="I57" s="59">
        <v>187402015</v>
      </c>
      <c r="J57" s="55">
        <v>209324802</v>
      </c>
      <c r="K57" s="56">
        <v>234886715</v>
      </c>
    </row>
    <row r="58" spans="1:11" ht="13.5" x14ac:dyDescent="0.25">
      <c r="A58" s="24" t="s">
        <v>68</v>
      </c>
      <c r="B58" s="12" t="s">
        <v>20</v>
      </c>
      <c r="C58" s="55">
        <v>206054063</v>
      </c>
      <c r="D58" s="55">
        <v>233048194</v>
      </c>
      <c r="E58" s="56">
        <v>252164466</v>
      </c>
      <c r="F58" s="57">
        <v>342862839</v>
      </c>
      <c r="G58" s="55">
        <v>384310497</v>
      </c>
      <c r="H58" s="58">
        <v>258319238</v>
      </c>
      <c r="I58" s="59">
        <v>360869399</v>
      </c>
      <c r="J58" s="55">
        <v>380582079</v>
      </c>
      <c r="K58" s="56">
        <v>403969683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>
        <v>6000000</v>
      </c>
      <c r="G59" s="61">
        <v>15488960</v>
      </c>
      <c r="H59" s="64">
        <v>11791536</v>
      </c>
      <c r="I59" s="65">
        <v>13500000</v>
      </c>
      <c r="J59" s="61">
        <v>14121000</v>
      </c>
      <c r="K59" s="62">
        <v>14770567</v>
      </c>
    </row>
    <row r="60" spans="1:11" ht="13.5" x14ac:dyDescent="0.25">
      <c r="A60" s="66" t="s">
        <v>70</v>
      </c>
      <c r="B60" s="48" t="s">
        <v>71</v>
      </c>
      <c r="C60" s="67">
        <f>SUM(C55:C59)</f>
        <v>923318306</v>
      </c>
      <c r="D60" s="67">
        <f t="shared" ref="D60:K60" si="12">SUM(D55:D59)</f>
        <v>978299982</v>
      </c>
      <c r="E60" s="68">
        <f t="shared" si="12"/>
        <v>957845804</v>
      </c>
      <c r="F60" s="69">
        <f t="shared" si="12"/>
        <v>1532700375</v>
      </c>
      <c r="G60" s="67">
        <f t="shared" si="12"/>
        <v>1451753577</v>
      </c>
      <c r="H60" s="70">
        <f t="shared" si="12"/>
        <v>1074454117</v>
      </c>
      <c r="I60" s="71">
        <f t="shared" si="12"/>
        <v>1454850857</v>
      </c>
      <c r="J60" s="67">
        <f t="shared" si="12"/>
        <v>1541428050</v>
      </c>
      <c r="K60" s="68">
        <f t="shared" si="12"/>
        <v>1639844649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928784</v>
      </c>
      <c r="D63" s="19">
        <v>928784</v>
      </c>
      <c r="E63" s="20">
        <v>928784</v>
      </c>
      <c r="F63" s="78">
        <v>1063784</v>
      </c>
      <c r="G63" s="19">
        <v>1063784</v>
      </c>
      <c r="H63" s="22">
        <v>1063784</v>
      </c>
      <c r="I63" s="23">
        <v>1063784</v>
      </c>
      <c r="J63" s="19">
        <v>1063784</v>
      </c>
      <c r="K63" s="20">
        <v>943784</v>
      </c>
    </row>
    <row r="64" spans="1:11" ht="13.5" x14ac:dyDescent="0.25">
      <c r="A64" s="24" t="s">
        <v>74</v>
      </c>
      <c r="B64" s="12" t="s">
        <v>20</v>
      </c>
      <c r="C64" s="19">
        <v>18</v>
      </c>
      <c r="D64" s="79">
        <v>18</v>
      </c>
      <c r="E64" s="80">
        <v>18</v>
      </c>
      <c r="F64" s="78">
        <v>30</v>
      </c>
      <c r="G64" s="79">
        <v>30</v>
      </c>
      <c r="H64" s="81">
        <v>24</v>
      </c>
      <c r="I64" s="82">
        <v>37</v>
      </c>
      <c r="J64" s="19">
        <v>37</v>
      </c>
      <c r="K64" s="20">
        <v>31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>
        <v>403</v>
      </c>
      <c r="D66" s="19">
        <v>453</v>
      </c>
      <c r="E66" s="20">
        <v>453</v>
      </c>
      <c r="F66" s="78">
        <v>798</v>
      </c>
      <c r="G66" s="79">
        <v>798</v>
      </c>
      <c r="H66" s="81">
        <v>643</v>
      </c>
      <c r="I66" s="23">
        <v>1134</v>
      </c>
      <c r="J66" s="19">
        <v>1186</v>
      </c>
      <c r="K66" s="20">
        <v>1110</v>
      </c>
    </row>
    <row r="67" spans="1:11" ht="13.5" x14ac:dyDescent="0.25">
      <c r="A67" s="24" t="s">
        <v>77</v>
      </c>
      <c r="B67" s="12" t="s">
        <v>20</v>
      </c>
      <c r="C67" s="19">
        <v>300</v>
      </c>
      <c r="D67" s="79">
        <v>300</v>
      </c>
      <c r="E67" s="80">
        <v>300</v>
      </c>
      <c r="F67" s="78">
        <v>4001713</v>
      </c>
      <c r="G67" s="79">
        <v>4001713</v>
      </c>
      <c r="H67" s="81">
        <v>4001660</v>
      </c>
      <c r="I67" s="82">
        <v>6000495</v>
      </c>
      <c r="J67" s="19">
        <v>6294495</v>
      </c>
      <c r="K67" s="20">
        <v>6602851</v>
      </c>
    </row>
    <row r="68" spans="1:11" ht="13.5" x14ac:dyDescent="0.25">
      <c r="A68" s="52" t="s">
        <v>78</v>
      </c>
      <c r="B68" s="48" t="s">
        <v>20</v>
      </c>
      <c r="C68" s="42">
        <v>1224173</v>
      </c>
      <c r="D68" s="42">
        <v>1178447</v>
      </c>
      <c r="E68" s="43">
        <v>1178447</v>
      </c>
      <c r="F68" s="83">
        <v>1177377</v>
      </c>
      <c r="G68" s="84">
        <v>1177377</v>
      </c>
      <c r="H68" s="85">
        <v>1177377</v>
      </c>
      <c r="I68" s="46">
        <v>1178280</v>
      </c>
      <c r="J68" s="42">
        <v>1234047</v>
      </c>
      <c r="K68" s="43">
        <v>1293391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36557189</v>
      </c>
      <c r="D70" s="55">
        <v>50842403</v>
      </c>
      <c r="E70" s="56">
        <v>59796062</v>
      </c>
      <c r="F70" s="57">
        <v>62141191</v>
      </c>
      <c r="G70" s="55">
        <v>61954958</v>
      </c>
      <c r="H70" s="58">
        <v>72021507</v>
      </c>
      <c r="I70" s="59">
        <v>68303141</v>
      </c>
      <c r="J70" s="55">
        <v>74395753</v>
      </c>
      <c r="K70" s="56">
        <v>77997437</v>
      </c>
    </row>
    <row r="71" spans="1:11" ht="13.5" x14ac:dyDescent="0.25">
      <c r="A71" s="24" t="s">
        <v>82</v>
      </c>
      <c r="B71" s="12" t="s">
        <v>20</v>
      </c>
      <c r="C71" s="55">
        <v>316119234</v>
      </c>
      <c r="D71" s="55">
        <v>335131228</v>
      </c>
      <c r="E71" s="56">
        <v>367728381</v>
      </c>
      <c r="F71" s="57">
        <v>531152911</v>
      </c>
      <c r="G71" s="55">
        <v>511100082</v>
      </c>
      <c r="H71" s="58">
        <v>344324420</v>
      </c>
      <c r="I71" s="59">
        <v>534793925</v>
      </c>
      <c r="J71" s="55">
        <v>561016039</v>
      </c>
      <c r="K71" s="56">
        <v>586996066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14795839</v>
      </c>
      <c r="G72" s="55">
        <v>14597920</v>
      </c>
      <c r="H72" s="58"/>
      <c r="I72" s="59">
        <v>4762493</v>
      </c>
      <c r="J72" s="55">
        <v>5476867</v>
      </c>
      <c r="K72" s="56">
        <v>6298397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4438285</v>
      </c>
      <c r="D74" s="55">
        <v>321440</v>
      </c>
      <c r="E74" s="56">
        <v>190534</v>
      </c>
      <c r="F74" s="57">
        <v>4668815</v>
      </c>
      <c r="G74" s="55">
        <v>5834832</v>
      </c>
      <c r="H74" s="58">
        <v>5060750</v>
      </c>
      <c r="I74" s="59">
        <v>4835472</v>
      </c>
      <c r="J74" s="55">
        <v>5252909</v>
      </c>
      <c r="K74" s="56">
        <v>5763067</v>
      </c>
    </row>
    <row r="75" spans="1:11" ht="13.5" x14ac:dyDescent="0.25">
      <c r="A75" s="24" t="s">
        <v>86</v>
      </c>
      <c r="B75" s="12" t="s">
        <v>20</v>
      </c>
      <c r="C75" s="55">
        <v>17394087</v>
      </c>
      <c r="D75" s="55">
        <v>18573303</v>
      </c>
      <c r="E75" s="56">
        <v>9254495</v>
      </c>
      <c r="F75" s="57">
        <v>9710067</v>
      </c>
      <c r="G75" s="55">
        <v>12754347</v>
      </c>
      <c r="H75" s="58">
        <v>67686948</v>
      </c>
      <c r="I75" s="59">
        <v>7263520</v>
      </c>
      <c r="J75" s="55">
        <v>9086421</v>
      </c>
      <c r="K75" s="56">
        <v>9523071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>
        <v>50000</v>
      </c>
      <c r="J76" s="55">
        <v>52300</v>
      </c>
      <c r="K76" s="56">
        <v>54810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>
        <v>30649703</v>
      </c>
      <c r="F78" s="57">
        <v>49832784</v>
      </c>
      <c r="G78" s="55">
        <v>49832784</v>
      </c>
      <c r="H78" s="58">
        <v>18336813</v>
      </c>
      <c r="I78" s="59">
        <v>52274590</v>
      </c>
      <c r="J78" s="55">
        <v>54679222</v>
      </c>
      <c r="K78" s="56">
        <v>57194466</v>
      </c>
    </row>
    <row r="79" spans="1:11" ht="13.5" x14ac:dyDescent="0.25">
      <c r="A79" s="86" t="s">
        <v>91</v>
      </c>
      <c r="B79" s="87" t="s">
        <v>20</v>
      </c>
      <c r="C79" s="88">
        <f>SUM(C70:C78)</f>
        <v>374508795</v>
      </c>
      <c r="D79" s="88">
        <f t="shared" ref="D79:K79" si="13">SUM(D70:D78)</f>
        <v>404868374</v>
      </c>
      <c r="E79" s="89">
        <f t="shared" si="13"/>
        <v>467619175</v>
      </c>
      <c r="F79" s="90">
        <f t="shared" si="13"/>
        <v>672301607</v>
      </c>
      <c r="G79" s="88">
        <f t="shared" si="13"/>
        <v>656074923</v>
      </c>
      <c r="H79" s="91">
        <f t="shared" si="13"/>
        <v>507430438</v>
      </c>
      <c r="I79" s="92">
        <f t="shared" si="13"/>
        <v>672283141</v>
      </c>
      <c r="J79" s="88">
        <f t="shared" si="13"/>
        <v>709959511</v>
      </c>
      <c r="K79" s="89">
        <f t="shared" si="13"/>
        <v>743827314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U26" sqref="U26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122000</v>
      </c>
      <c r="D6" s="19"/>
      <c r="E6" s="20"/>
      <c r="F6" s="21">
        <v>124432</v>
      </c>
      <c r="G6" s="19">
        <v>124432</v>
      </c>
      <c r="H6" s="22">
        <v>124432</v>
      </c>
      <c r="I6" s="23">
        <v>123566</v>
      </c>
      <c r="J6" s="19">
        <v>123866</v>
      </c>
      <c r="K6" s="20">
        <v>124166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126607</v>
      </c>
      <c r="D8" s="19"/>
      <c r="E8" s="20"/>
      <c r="F8" s="21">
        <v>127224</v>
      </c>
      <c r="G8" s="19">
        <v>127224</v>
      </c>
      <c r="H8" s="22">
        <v>127224</v>
      </c>
      <c r="I8" s="23">
        <v>141008</v>
      </c>
      <c r="J8" s="19">
        <v>141908</v>
      </c>
      <c r="K8" s="20">
        <v>142808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248607</v>
      </c>
      <c r="D10" s="26">
        <f t="shared" ref="D10:K10" si="0">SUM(D6:D9)</f>
        <v>0</v>
      </c>
      <c r="E10" s="27">
        <f t="shared" si="0"/>
        <v>0</v>
      </c>
      <c r="F10" s="28">
        <f t="shared" si="0"/>
        <v>251656</v>
      </c>
      <c r="G10" s="26">
        <f t="shared" si="0"/>
        <v>251656</v>
      </c>
      <c r="H10" s="29">
        <f t="shared" si="0"/>
        <v>251656</v>
      </c>
      <c r="I10" s="30">
        <f t="shared" si="0"/>
        <v>264574</v>
      </c>
      <c r="J10" s="26">
        <f t="shared" si="0"/>
        <v>265774</v>
      </c>
      <c r="K10" s="27">
        <f t="shared" si="0"/>
        <v>266974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4870</v>
      </c>
      <c r="D13" s="19"/>
      <c r="E13" s="20"/>
      <c r="F13" s="21">
        <v>1821</v>
      </c>
      <c r="G13" s="19">
        <v>1821</v>
      </c>
      <c r="H13" s="22">
        <v>1821</v>
      </c>
      <c r="I13" s="23">
        <v>3864</v>
      </c>
      <c r="J13" s="19">
        <v>2664</v>
      </c>
      <c r="K13" s="20">
        <v>1464</v>
      </c>
    </row>
    <row r="14" spans="1:11" ht="13.5" x14ac:dyDescent="0.25">
      <c r="A14" s="25" t="s">
        <v>32</v>
      </c>
      <c r="B14" s="12" t="s">
        <v>20</v>
      </c>
      <c r="C14" s="31">
        <f>SUM(C11:C13)</f>
        <v>4870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1821</v>
      </c>
      <c r="G14" s="31">
        <f t="shared" si="1"/>
        <v>1821</v>
      </c>
      <c r="H14" s="34">
        <f t="shared" si="1"/>
        <v>1821</v>
      </c>
      <c r="I14" s="35">
        <f t="shared" si="1"/>
        <v>3864</v>
      </c>
      <c r="J14" s="31">
        <f t="shared" si="1"/>
        <v>2664</v>
      </c>
      <c r="K14" s="32">
        <f t="shared" si="1"/>
        <v>1464</v>
      </c>
    </row>
    <row r="15" spans="1:11" ht="13.5" x14ac:dyDescent="0.25">
      <c r="A15" s="36" t="s">
        <v>33</v>
      </c>
      <c r="B15" s="12" t="s">
        <v>34</v>
      </c>
      <c r="C15" s="37">
        <f>+C10+C14</f>
        <v>253477</v>
      </c>
      <c r="D15" s="37">
        <f t="shared" ref="D15:K15" si="2">+D10+D14</f>
        <v>0</v>
      </c>
      <c r="E15" s="38">
        <f t="shared" si="2"/>
        <v>0</v>
      </c>
      <c r="F15" s="39">
        <f t="shared" si="2"/>
        <v>253477</v>
      </c>
      <c r="G15" s="37">
        <f t="shared" si="2"/>
        <v>253477</v>
      </c>
      <c r="H15" s="40">
        <f t="shared" si="2"/>
        <v>253477</v>
      </c>
      <c r="I15" s="41">
        <f t="shared" si="2"/>
        <v>268438</v>
      </c>
      <c r="J15" s="37">
        <f t="shared" si="2"/>
        <v>268438</v>
      </c>
      <c r="K15" s="38">
        <f t="shared" si="2"/>
        <v>268438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154125</v>
      </c>
      <c r="D17" s="19"/>
      <c r="E17" s="20"/>
      <c r="F17" s="21">
        <v>166800</v>
      </c>
      <c r="G17" s="19">
        <v>166800</v>
      </c>
      <c r="H17" s="22">
        <v>166800</v>
      </c>
      <c r="I17" s="23">
        <v>155014</v>
      </c>
      <c r="J17" s="19">
        <v>155314</v>
      </c>
      <c r="K17" s="20">
        <v>155614</v>
      </c>
    </row>
    <row r="18" spans="1:11" ht="13.5" x14ac:dyDescent="0.25">
      <c r="A18" s="24" t="s">
        <v>37</v>
      </c>
      <c r="B18" s="12" t="s">
        <v>20</v>
      </c>
      <c r="C18" s="19">
        <v>5437</v>
      </c>
      <c r="D18" s="19"/>
      <c r="E18" s="20"/>
      <c r="F18" s="21">
        <v>5437</v>
      </c>
      <c r="G18" s="19">
        <v>5437</v>
      </c>
      <c r="H18" s="22">
        <v>5437</v>
      </c>
      <c r="I18" s="23">
        <v>5437</v>
      </c>
      <c r="J18" s="19">
        <v>5437</v>
      </c>
      <c r="K18" s="20">
        <v>5437</v>
      </c>
    </row>
    <row r="19" spans="1:11" ht="13.5" x14ac:dyDescent="0.25">
      <c r="A19" s="24" t="s">
        <v>38</v>
      </c>
      <c r="B19" s="12" t="s">
        <v>20</v>
      </c>
      <c r="C19" s="19">
        <v>3544</v>
      </c>
      <c r="D19" s="19"/>
      <c r="E19" s="20"/>
      <c r="F19" s="21">
        <v>3544</v>
      </c>
      <c r="G19" s="19">
        <v>3544</v>
      </c>
      <c r="H19" s="22">
        <v>3544</v>
      </c>
      <c r="I19" s="23">
        <v>3544</v>
      </c>
      <c r="J19" s="19">
        <v>3544</v>
      </c>
      <c r="K19" s="20">
        <v>3544</v>
      </c>
    </row>
    <row r="20" spans="1:11" ht="13.5" x14ac:dyDescent="0.25">
      <c r="A20" s="24" t="s">
        <v>39</v>
      </c>
      <c r="B20" s="12" t="s">
        <v>20</v>
      </c>
      <c r="C20" s="19">
        <v>50355</v>
      </c>
      <c r="D20" s="19"/>
      <c r="E20" s="20"/>
      <c r="F20" s="21">
        <v>59025</v>
      </c>
      <c r="G20" s="19">
        <v>59025</v>
      </c>
      <c r="H20" s="22">
        <v>59025</v>
      </c>
      <c r="I20" s="23">
        <v>54445</v>
      </c>
      <c r="J20" s="19">
        <v>55645</v>
      </c>
      <c r="K20" s="20">
        <v>56845</v>
      </c>
    </row>
    <row r="21" spans="1:11" ht="13.5" x14ac:dyDescent="0.25">
      <c r="A21" s="24" t="s">
        <v>40</v>
      </c>
      <c r="B21" s="12" t="s">
        <v>20</v>
      </c>
      <c r="C21" s="19">
        <v>16444</v>
      </c>
      <c r="D21" s="19"/>
      <c r="E21" s="20"/>
      <c r="F21" s="21">
        <v>16344</v>
      </c>
      <c r="G21" s="19">
        <v>16344</v>
      </c>
      <c r="H21" s="22">
        <v>16344</v>
      </c>
      <c r="I21" s="23">
        <v>16344</v>
      </c>
      <c r="J21" s="19">
        <v>16344</v>
      </c>
      <c r="K21" s="20">
        <v>16344</v>
      </c>
    </row>
    <row r="22" spans="1:11" ht="13.5" x14ac:dyDescent="0.25">
      <c r="A22" s="25" t="s">
        <v>27</v>
      </c>
      <c r="B22" s="12" t="s">
        <v>20</v>
      </c>
      <c r="C22" s="26">
        <f>SUM(C17:C21)</f>
        <v>229905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251150</v>
      </c>
      <c r="G22" s="26">
        <f t="shared" si="3"/>
        <v>251150</v>
      </c>
      <c r="H22" s="29">
        <f t="shared" si="3"/>
        <v>251150</v>
      </c>
      <c r="I22" s="30">
        <f t="shared" si="3"/>
        <v>234784</v>
      </c>
      <c r="J22" s="26">
        <f t="shared" si="3"/>
        <v>236284</v>
      </c>
      <c r="K22" s="27">
        <f t="shared" si="3"/>
        <v>237784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10542</v>
      </c>
      <c r="D24" s="19"/>
      <c r="E24" s="20"/>
      <c r="F24" s="21">
        <v>4184</v>
      </c>
      <c r="G24" s="19">
        <v>4184</v>
      </c>
      <c r="H24" s="22">
        <v>4184</v>
      </c>
      <c r="I24" s="23">
        <v>4184</v>
      </c>
      <c r="J24" s="19">
        <v>4184</v>
      </c>
      <c r="K24" s="20">
        <v>4184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10542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4184</v>
      </c>
      <c r="G26" s="31">
        <f t="shared" si="4"/>
        <v>4184</v>
      </c>
      <c r="H26" s="34">
        <f t="shared" si="4"/>
        <v>4184</v>
      </c>
      <c r="I26" s="35">
        <f t="shared" si="4"/>
        <v>4184</v>
      </c>
      <c r="J26" s="31">
        <f t="shared" si="4"/>
        <v>4184</v>
      </c>
      <c r="K26" s="32">
        <f t="shared" si="4"/>
        <v>4184</v>
      </c>
    </row>
    <row r="27" spans="1:11" ht="13.5" x14ac:dyDescent="0.25">
      <c r="A27" s="36" t="s">
        <v>33</v>
      </c>
      <c r="B27" s="12" t="s">
        <v>34</v>
      </c>
      <c r="C27" s="37">
        <f>+C22+C26</f>
        <v>240447</v>
      </c>
      <c r="D27" s="37">
        <f t="shared" ref="D27:K27" si="5">+D22+D26</f>
        <v>0</v>
      </c>
      <c r="E27" s="38">
        <f t="shared" si="5"/>
        <v>0</v>
      </c>
      <c r="F27" s="39">
        <f t="shared" si="5"/>
        <v>255334</v>
      </c>
      <c r="G27" s="37">
        <f t="shared" si="5"/>
        <v>255334</v>
      </c>
      <c r="H27" s="40">
        <f t="shared" si="5"/>
        <v>255334</v>
      </c>
      <c r="I27" s="41">
        <f t="shared" si="5"/>
        <v>238968</v>
      </c>
      <c r="J27" s="37">
        <f t="shared" si="5"/>
        <v>240468</v>
      </c>
      <c r="K27" s="38">
        <f t="shared" si="5"/>
        <v>241968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5598</v>
      </c>
      <c r="D29" s="19">
        <v>5164</v>
      </c>
      <c r="E29" s="20">
        <v>5164</v>
      </c>
      <c r="F29" s="21">
        <v>5164</v>
      </c>
      <c r="G29" s="19">
        <v>5164</v>
      </c>
      <c r="H29" s="22">
        <v>5164</v>
      </c>
      <c r="I29" s="23">
        <v>4977</v>
      </c>
      <c r="J29" s="19">
        <v>4977</v>
      </c>
      <c r="K29" s="20">
        <v>4977</v>
      </c>
    </row>
    <row r="30" spans="1:11" ht="13.5" x14ac:dyDescent="0.25">
      <c r="A30" s="24" t="s">
        <v>46</v>
      </c>
      <c r="B30" s="12" t="s">
        <v>20</v>
      </c>
      <c r="C30" s="19">
        <v>130292</v>
      </c>
      <c r="D30" s="19">
        <v>131851</v>
      </c>
      <c r="E30" s="20">
        <v>131851</v>
      </c>
      <c r="F30" s="21">
        <v>133951</v>
      </c>
      <c r="G30" s="19">
        <v>133951</v>
      </c>
      <c r="H30" s="22">
        <v>133951</v>
      </c>
      <c r="I30" s="23">
        <v>132992</v>
      </c>
      <c r="J30" s="19">
        <v>133358</v>
      </c>
      <c r="K30" s="20">
        <v>133358</v>
      </c>
    </row>
    <row r="31" spans="1:11" ht="13.5" x14ac:dyDescent="0.25">
      <c r="A31" s="25" t="s">
        <v>27</v>
      </c>
      <c r="B31" s="12" t="s">
        <v>20</v>
      </c>
      <c r="C31" s="26">
        <f>SUM(C29:C30)</f>
        <v>135890</v>
      </c>
      <c r="D31" s="26">
        <f t="shared" ref="D31:K31" si="6">SUM(D29:D30)</f>
        <v>137015</v>
      </c>
      <c r="E31" s="27">
        <f t="shared" si="6"/>
        <v>137015</v>
      </c>
      <c r="F31" s="28">
        <f t="shared" si="6"/>
        <v>139115</v>
      </c>
      <c r="G31" s="26">
        <f t="shared" si="6"/>
        <v>139115</v>
      </c>
      <c r="H31" s="29">
        <f t="shared" si="6"/>
        <v>139115</v>
      </c>
      <c r="I31" s="30">
        <f t="shared" si="6"/>
        <v>137969</v>
      </c>
      <c r="J31" s="26">
        <f t="shared" si="6"/>
        <v>138335</v>
      </c>
      <c r="K31" s="27">
        <f t="shared" si="6"/>
        <v>138335</v>
      </c>
    </row>
    <row r="32" spans="1:11" ht="13.5" x14ac:dyDescent="0.25">
      <c r="A32" s="24" t="s">
        <v>47</v>
      </c>
      <c r="B32" s="12" t="s">
        <v>20</v>
      </c>
      <c r="C32" s="19">
        <v>37500</v>
      </c>
      <c r="D32" s="19">
        <v>36500</v>
      </c>
      <c r="E32" s="20">
        <v>36500</v>
      </c>
      <c r="F32" s="21">
        <v>36500</v>
      </c>
      <c r="G32" s="19">
        <v>36500</v>
      </c>
      <c r="H32" s="22">
        <v>36500</v>
      </c>
      <c r="I32" s="23">
        <v>35500</v>
      </c>
      <c r="J32" s="19">
        <v>35200</v>
      </c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35500</v>
      </c>
      <c r="J33" s="19">
        <v>35200</v>
      </c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37500</v>
      </c>
      <c r="D35" s="31">
        <f t="shared" ref="D35:K35" si="7">SUM(D32:D34)</f>
        <v>36500</v>
      </c>
      <c r="E35" s="32">
        <f t="shared" si="7"/>
        <v>36500</v>
      </c>
      <c r="F35" s="33">
        <f t="shared" si="7"/>
        <v>36500</v>
      </c>
      <c r="G35" s="31">
        <f t="shared" si="7"/>
        <v>36500</v>
      </c>
      <c r="H35" s="34">
        <f t="shared" si="7"/>
        <v>36500</v>
      </c>
      <c r="I35" s="35">
        <f t="shared" si="7"/>
        <v>71000</v>
      </c>
      <c r="J35" s="31">
        <f t="shared" si="7"/>
        <v>70400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173390</v>
      </c>
      <c r="D36" s="37">
        <f t="shared" ref="D36:K36" si="8">+D31+D35</f>
        <v>173515</v>
      </c>
      <c r="E36" s="38">
        <f t="shared" si="8"/>
        <v>173515</v>
      </c>
      <c r="F36" s="39">
        <f t="shared" si="8"/>
        <v>175615</v>
      </c>
      <c r="G36" s="37">
        <f t="shared" si="8"/>
        <v>175615</v>
      </c>
      <c r="H36" s="40">
        <f t="shared" si="8"/>
        <v>175615</v>
      </c>
      <c r="I36" s="41">
        <f t="shared" si="8"/>
        <v>208969</v>
      </c>
      <c r="J36" s="37">
        <f t="shared" si="8"/>
        <v>208735</v>
      </c>
      <c r="K36" s="38">
        <f t="shared" si="8"/>
        <v>138335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136517</v>
      </c>
      <c r="D38" s="42"/>
      <c r="E38" s="43"/>
      <c r="F38" s="44">
        <v>193046</v>
      </c>
      <c r="G38" s="42">
        <v>193046</v>
      </c>
      <c r="H38" s="45">
        <v>193046</v>
      </c>
      <c r="I38" s="46">
        <v>157392</v>
      </c>
      <c r="J38" s="42">
        <v>157392</v>
      </c>
      <c r="K38" s="43">
        <v>157392</v>
      </c>
    </row>
    <row r="39" spans="1:11" ht="13.5" x14ac:dyDescent="0.25">
      <c r="A39" s="25" t="s">
        <v>27</v>
      </c>
      <c r="B39" s="12" t="s">
        <v>20</v>
      </c>
      <c r="C39" s="19">
        <f>+C38</f>
        <v>136517</v>
      </c>
      <c r="D39" s="19">
        <f t="shared" ref="D39:K39" si="9">+D38</f>
        <v>0</v>
      </c>
      <c r="E39" s="20">
        <f t="shared" si="9"/>
        <v>0</v>
      </c>
      <c r="F39" s="21">
        <f t="shared" si="9"/>
        <v>193046</v>
      </c>
      <c r="G39" s="19">
        <f t="shared" si="9"/>
        <v>193046</v>
      </c>
      <c r="H39" s="22">
        <f t="shared" si="9"/>
        <v>193046</v>
      </c>
      <c r="I39" s="23">
        <f t="shared" si="9"/>
        <v>157392</v>
      </c>
      <c r="J39" s="19">
        <f t="shared" si="9"/>
        <v>157392</v>
      </c>
      <c r="K39" s="20">
        <f t="shared" si="9"/>
        <v>157392</v>
      </c>
    </row>
    <row r="40" spans="1:11" ht="13.5" x14ac:dyDescent="0.25">
      <c r="A40" s="24" t="s">
        <v>52</v>
      </c>
      <c r="B40" s="12" t="s">
        <v>20</v>
      </c>
      <c r="C40" s="19">
        <v>45000</v>
      </c>
      <c r="D40" s="19"/>
      <c r="E40" s="20"/>
      <c r="F40" s="21">
        <v>2012</v>
      </c>
      <c r="G40" s="19">
        <v>2012</v>
      </c>
      <c r="H40" s="22">
        <v>2012</v>
      </c>
      <c r="I40" s="23">
        <v>2012</v>
      </c>
      <c r="J40" s="19">
        <v>2012</v>
      </c>
      <c r="K40" s="20">
        <v>2012</v>
      </c>
    </row>
    <row r="41" spans="1:11" ht="13.5" x14ac:dyDescent="0.25">
      <c r="A41" s="24" t="s">
        <v>53</v>
      </c>
      <c r="B41" s="12" t="s">
        <v>20</v>
      </c>
      <c r="C41" s="19">
        <v>8</v>
      </c>
      <c r="D41" s="19"/>
      <c r="E41" s="20"/>
      <c r="F41" s="21">
        <v>6707</v>
      </c>
      <c r="G41" s="19">
        <v>6707</v>
      </c>
      <c r="H41" s="22">
        <v>6707</v>
      </c>
      <c r="I41" s="23">
        <v>6707</v>
      </c>
      <c r="J41" s="19">
        <v>6707</v>
      </c>
      <c r="K41" s="20">
        <v>6707</v>
      </c>
    </row>
    <row r="42" spans="1:11" ht="13.5" x14ac:dyDescent="0.25">
      <c r="A42" s="24" t="s">
        <v>54</v>
      </c>
      <c r="B42" s="12" t="s">
        <v>20</v>
      </c>
      <c r="C42" s="19">
        <v>6</v>
      </c>
      <c r="D42" s="19"/>
      <c r="E42" s="20"/>
      <c r="F42" s="21">
        <v>16947</v>
      </c>
      <c r="G42" s="19">
        <v>16947</v>
      </c>
      <c r="H42" s="22">
        <v>16947</v>
      </c>
      <c r="I42" s="23">
        <v>46947</v>
      </c>
      <c r="J42" s="19">
        <v>46947</v>
      </c>
      <c r="K42" s="20">
        <v>46947</v>
      </c>
    </row>
    <row r="43" spans="1:11" ht="13.5" x14ac:dyDescent="0.25">
      <c r="A43" s="24" t="s">
        <v>55</v>
      </c>
      <c r="B43" s="12" t="s">
        <v>20</v>
      </c>
      <c r="C43" s="19">
        <v>4</v>
      </c>
      <c r="D43" s="19"/>
      <c r="E43" s="20"/>
      <c r="F43" s="21">
        <v>3130</v>
      </c>
      <c r="G43" s="19">
        <v>3130</v>
      </c>
      <c r="H43" s="22">
        <v>3130</v>
      </c>
      <c r="I43" s="23">
        <v>3130</v>
      </c>
      <c r="J43" s="19">
        <v>3130</v>
      </c>
      <c r="K43" s="20">
        <v>3130</v>
      </c>
    </row>
    <row r="44" spans="1:11" ht="13.5" x14ac:dyDescent="0.25">
      <c r="A44" s="24" t="s">
        <v>56</v>
      </c>
      <c r="B44" s="12" t="s">
        <v>20</v>
      </c>
      <c r="C44" s="19">
        <v>4</v>
      </c>
      <c r="D44" s="19"/>
      <c r="E44" s="20"/>
      <c r="F44" s="21">
        <v>1500</v>
      </c>
      <c r="G44" s="19">
        <v>1500</v>
      </c>
      <c r="H44" s="22">
        <v>1500</v>
      </c>
      <c r="I44" s="23">
        <v>7154</v>
      </c>
      <c r="J44" s="19">
        <v>7154</v>
      </c>
      <c r="K44" s="20">
        <v>7154</v>
      </c>
    </row>
    <row r="45" spans="1:11" ht="13.5" x14ac:dyDescent="0.25">
      <c r="A45" s="25" t="s">
        <v>32</v>
      </c>
      <c r="B45" s="12" t="s">
        <v>20</v>
      </c>
      <c r="C45" s="31">
        <f>SUM(C40:C44)</f>
        <v>45022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30296</v>
      </c>
      <c r="G45" s="31">
        <f t="shared" si="10"/>
        <v>30296</v>
      </c>
      <c r="H45" s="34">
        <f t="shared" si="10"/>
        <v>30296</v>
      </c>
      <c r="I45" s="35">
        <f t="shared" si="10"/>
        <v>65950</v>
      </c>
      <c r="J45" s="31">
        <f t="shared" si="10"/>
        <v>65950</v>
      </c>
      <c r="K45" s="32">
        <f t="shared" si="10"/>
        <v>65950</v>
      </c>
    </row>
    <row r="46" spans="1:11" ht="13.5" x14ac:dyDescent="0.25">
      <c r="A46" s="36" t="s">
        <v>33</v>
      </c>
      <c r="B46" s="12" t="s">
        <v>34</v>
      </c>
      <c r="C46" s="37">
        <f>+C39+C45</f>
        <v>181539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223342</v>
      </c>
      <c r="G46" s="37">
        <f t="shared" si="11"/>
        <v>223342</v>
      </c>
      <c r="H46" s="40">
        <f t="shared" si="11"/>
        <v>223342</v>
      </c>
      <c r="I46" s="41">
        <f t="shared" si="11"/>
        <v>223342</v>
      </c>
      <c r="J46" s="37">
        <f t="shared" si="11"/>
        <v>223342</v>
      </c>
      <c r="K46" s="38">
        <f t="shared" si="11"/>
        <v>223342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40321</v>
      </c>
      <c r="D49" s="19"/>
      <c r="E49" s="50"/>
      <c r="F49" s="23">
        <v>45321</v>
      </c>
      <c r="G49" s="19">
        <v>45321</v>
      </c>
      <c r="H49" s="50">
        <v>45321</v>
      </c>
      <c r="I49" s="23">
        <v>47821</v>
      </c>
      <c r="J49" s="19">
        <v>50321</v>
      </c>
      <c r="K49" s="50">
        <v>52821</v>
      </c>
    </row>
    <row r="50" spans="1:11" ht="13.5" x14ac:dyDescent="0.25">
      <c r="A50" s="24" t="s">
        <v>60</v>
      </c>
      <c r="B50" s="12" t="s">
        <v>20</v>
      </c>
      <c r="C50" s="19">
        <v>38219</v>
      </c>
      <c r="D50" s="19"/>
      <c r="E50" s="50"/>
      <c r="F50" s="23">
        <v>37576</v>
      </c>
      <c r="G50" s="19">
        <v>37576</v>
      </c>
      <c r="H50" s="50">
        <v>37576</v>
      </c>
      <c r="I50" s="23">
        <v>40076</v>
      </c>
      <c r="J50" s="19">
        <v>42576</v>
      </c>
      <c r="K50" s="50">
        <v>45076</v>
      </c>
    </row>
    <row r="51" spans="1:11" ht="13.5" x14ac:dyDescent="0.25">
      <c r="A51" s="24" t="s">
        <v>61</v>
      </c>
      <c r="B51" s="12" t="s">
        <v>20</v>
      </c>
      <c r="C51" s="19">
        <v>72569</v>
      </c>
      <c r="D51" s="19"/>
      <c r="E51" s="50"/>
      <c r="F51" s="23">
        <v>66194</v>
      </c>
      <c r="G51" s="19">
        <v>66194</v>
      </c>
      <c r="H51" s="50">
        <v>66194</v>
      </c>
      <c r="I51" s="23">
        <v>68694</v>
      </c>
      <c r="J51" s="19">
        <v>71194</v>
      </c>
      <c r="K51" s="50">
        <v>73694</v>
      </c>
    </row>
    <row r="52" spans="1:11" ht="13.5" x14ac:dyDescent="0.25">
      <c r="A52" s="51" t="s">
        <v>62</v>
      </c>
      <c r="B52" s="12" t="s">
        <v>20</v>
      </c>
      <c r="C52" s="19">
        <v>42191</v>
      </c>
      <c r="D52" s="19"/>
      <c r="E52" s="50"/>
      <c r="F52" s="23">
        <v>47191</v>
      </c>
      <c r="G52" s="19">
        <v>47191</v>
      </c>
      <c r="H52" s="50">
        <v>47191</v>
      </c>
      <c r="I52" s="23">
        <v>43928</v>
      </c>
      <c r="J52" s="19">
        <v>43928</v>
      </c>
      <c r="K52" s="50">
        <v>43928</v>
      </c>
    </row>
    <row r="53" spans="1:11" ht="13.5" x14ac:dyDescent="0.25">
      <c r="A53" s="52" t="s">
        <v>63</v>
      </c>
      <c r="B53" s="48" t="s">
        <v>20</v>
      </c>
      <c r="C53" s="42">
        <v>128</v>
      </c>
      <c r="D53" s="42"/>
      <c r="E53" s="53"/>
      <c r="F53" s="46">
        <v>130</v>
      </c>
      <c r="G53" s="42">
        <v>130</v>
      </c>
      <c r="H53" s="45">
        <v>130</v>
      </c>
      <c r="I53" s="46">
        <v>182</v>
      </c>
      <c r="J53" s="42">
        <v>182</v>
      </c>
      <c r="K53" s="53">
        <v>182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218559220</v>
      </c>
      <c r="D55" s="55">
        <v>223324162</v>
      </c>
      <c r="E55" s="56">
        <v>235622402</v>
      </c>
      <c r="F55" s="57">
        <v>227055994</v>
      </c>
      <c r="G55" s="55">
        <v>227055994</v>
      </c>
      <c r="H55" s="58">
        <v>240065113</v>
      </c>
      <c r="I55" s="59">
        <v>244743656</v>
      </c>
      <c r="J55" s="55">
        <v>260749891</v>
      </c>
      <c r="K55" s="56">
        <v>277802934</v>
      </c>
    </row>
    <row r="56" spans="1:11" ht="13.5" x14ac:dyDescent="0.25">
      <c r="A56" s="24" t="s">
        <v>66</v>
      </c>
      <c r="B56" s="12" t="s">
        <v>20</v>
      </c>
      <c r="C56" s="55">
        <v>61503070</v>
      </c>
      <c r="D56" s="55">
        <v>73090235</v>
      </c>
      <c r="E56" s="56">
        <v>83918364</v>
      </c>
      <c r="F56" s="57">
        <v>103510924</v>
      </c>
      <c r="G56" s="55">
        <v>103510924</v>
      </c>
      <c r="H56" s="58">
        <v>51985612</v>
      </c>
      <c r="I56" s="59">
        <v>108893492</v>
      </c>
      <c r="J56" s="55">
        <v>113902593</v>
      </c>
      <c r="K56" s="56">
        <v>119142112</v>
      </c>
    </row>
    <row r="57" spans="1:11" ht="13.5" x14ac:dyDescent="0.25">
      <c r="A57" s="24" t="s">
        <v>67</v>
      </c>
      <c r="B57" s="12" t="s">
        <v>20</v>
      </c>
      <c r="C57" s="55">
        <v>44961885</v>
      </c>
      <c r="D57" s="55">
        <v>50947131</v>
      </c>
      <c r="E57" s="56">
        <v>32466590</v>
      </c>
      <c r="F57" s="57">
        <v>95145686</v>
      </c>
      <c r="G57" s="55">
        <v>95145686</v>
      </c>
      <c r="H57" s="58">
        <v>48359800</v>
      </c>
      <c r="I57" s="59">
        <v>109712491</v>
      </c>
      <c r="J57" s="55">
        <v>126937352</v>
      </c>
      <c r="K57" s="56">
        <v>146866516</v>
      </c>
    </row>
    <row r="58" spans="1:11" ht="13.5" x14ac:dyDescent="0.25">
      <c r="A58" s="24" t="s">
        <v>68</v>
      </c>
      <c r="B58" s="12" t="s">
        <v>20</v>
      </c>
      <c r="C58" s="55">
        <v>110803192</v>
      </c>
      <c r="D58" s="55">
        <v>133479196</v>
      </c>
      <c r="E58" s="56">
        <v>149818130</v>
      </c>
      <c r="F58" s="57">
        <v>175413500</v>
      </c>
      <c r="G58" s="55">
        <v>175413500</v>
      </c>
      <c r="H58" s="58">
        <v>89610618</v>
      </c>
      <c r="I58" s="59">
        <v>184535002</v>
      </c>
      <c r="J58" s="55">
        <v>193023612</v>
      </c>
      <c r="K58" s="56">
        <v>201902698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435827367</v>
      </c>
      <c r="D60" s="67">
        <f t="shared" ref="D60:K60" si="12">SUM(D55:D59)</f>
        <v>480840724</v>
      </c>
      <c r="E60" s="68">
        <f t="shared" si="12"/>
        <v>501825486</v>
      </c>
      <c r="F60" s="69">
        <f t="shared" si="12"/>
        <v>601126104</v>
      </c>
      <c r="G60" s="67">
        <f t="shared" si="12"/>
        <v>601126104</v>
      </c>
      <c r="H60" s="70">
        <f t="shared" si="12"/>
        <v>430021143</v>
      </c>
      <c r="I60" s="71">
        <f t="shared" si="12"/>
        <v>647884641</v>
      </c>
      <c r="J60" s="67">
        <f t="shared" si="12"/>
        <v>694613448</v>
      </c>
      <c r="K60" s="68">
        <f t="shared" si="12"/>
        <v>745714260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113</v>
      </c>
      <c r="G66" s="79">
        <v>113</v>
      </c>
      <c r="H66" s="81">
        <v>113</v>
      </c>
      <c r="I66" s="23">
        <v>118</v>
      </c>
      <c r="J66" s="19">
        <v>124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170</v>
      </c>
      <c r="G68" s="84">
        <v>170</v>
      </c>
      <c r="H68" s="85">
        <v>170</v>
      </c>
      <c r="I68" s="46">
        <v>170</v>
      </c>
      <c r="J68" s="42">
        <v>170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18638782</v>
      </c>
      <c r="D70" s="55">
        <v>22524573</v>
      </c>
      <c r="E70" s="56">
        <v>23700262</v>
      </c>
      <c r="F70" s="57">
        <v>38531335</v>
      </c>
      <c r="G70" s="55">
        <v>38531335</v>
      </c>
      <c r="H70" s="58">
        <v>24314383</v>
      </c>
      <c r="I70" s="59">
        <v>39594144</v>
      </c>
      <c r="J70" s="55">
        <v>41415474</v>
      </c>
      <c r="K70" s="56">
        <v>43320586</v>
      </c>
    </row>
    <row r="71" spans="1:11" ht="13.5" x14ac:dyDescent="0.25">
      <c r="A71" s="24" t="s">
        <v>82</v>
      </c>
      <c r="B71" s="12" t="s">
        <v>20</v>
      </c>
      <c r="C71" s="55">
        <v>91443207</v>
      </c>
      <c r="D71" s="55">
        <v>104878389</v>
      </c>
      <c r="E71" s="56">
        <v>120632814</v>
      </c>
      <c r="F71" s="57">
        <v>242573742</v>
      </c>
      <c r="G71" s="55">
        <v>242573742</v>
      </c>
      <c r="H71" s="58">
        <v>173770188</v>
      </c>
      <c r="I71" s="59">
        <v>249264648</v>
      </c>
      <c r="J71" s="55">
        <v>260730822</v>
      </c>
      <c r="K71" s="56">
        <v>272724439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>
        <v>30649703</v>
      </c>
      <c r="F78" s="57">
        <v>49832784</v>
      </c>
      <c r="G78" s="55">
        <v>49832784</v>
      </c>
      <c r="H78" s="58">
        <v>18336813</v>
      </c>
      <c r="I78" s="59">
        <v>52274590</v>
      </c>
      <c r="J78" s="55">
        <v>54679222</v>
      </c>
      <c r="K78" s="56">
        <v>57194466</v>
      </c>
    </row>
    <row r="79" spans="1:11" ht="13.5" x14ac:dyDescent="0.25">
      <c r="A79" s="86" t="s">
        <v>91</v>
      </c>
      <c r="B79" s="87" t="s">
        <v>20</v>
      </c>
      <c r="C79" s="88">
        <f>SUM(C70:C78)</f>
        <v>110081989</v>
      </c>
      <c r="D79" s="88">
        <f t="shared" ref="D79:K79" si="13">SUM(D70:D78)</f>
        <v>127402962</v>
      </c>
      <c r="E79" s="89">
        <f t="shared" si="13"/>
        <v>174982779</v>
      </c>
      <c r="F79" s="90">
        <f t="shared" si="13"/>
        <v>330937861</v>
      </c>
      <c r="G79" s="88">
        <f t="shared" si="13"/>
        <v>330937861</v>
      </c>
      <c r="H79" s="91">
        <f t="shared" si="13"/>
        <v>216421384</v>
      </c>
      <c r="I79" s="92">
        <f t="shared" si="13"/>
        <v>341133382</v>
      </c>
      <c r="J79" s="88">
        <f t="shared" si="13"/>
        <v>356825518</v>
      </c>
      <c r="K79" s="89">
        <f t="shared" si="13"/>
        <v>373239491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121335059</v>
      </c>
      <c r="D55" s="55">
        <v>121335059</v>
      </c>
      <c r="E55" s="56">
        <v>89922918</v>
      </c>
      <c r="F55" s="57">
        <v>119366100</v>
      </c>
      <c r="G55" s="55">
        <v>145699100</v>
      </c>
      <c r="H55" s="58">
        <v>150908458</v>
      </c>
      <c r="I55" s="59">
        <v>150070080</v>
      </c>
      <c r="J55" s="55">
        <v>154572190</v>
      </c>
      <c r="K55" s="56">
        <v>159209360</v>
      </c>
    </row>
    <row r="56" spans="1:11" ht="13.5" x14ac:dyDescent="0.25">
      <c r="A56" s="24" t="s">
        <v>66</v>
      </c>
      <c r="B56" s="12" t="s">
        <v>20</v>
      </c>
      <c r="C56" s="55">
        <v>134896212</v>
      </c>
      <c r="D56" s="55">
        <v>134896212</v>
      </c>
      <c r="E56" s="56">
        <v>116202468</v>
      </c>
      <c r="F56" s="57">
        <v>120127970</v>
      </c>
      <c r="G56" s="55">
        <v>209802850</v>
      </c>
      <c r="H56" s="58">
        <v>195745293</v>
      </c>
      <c r="I56" s="59">
        <v>218175650</v>
      </c>
      <c r="J56" s="55">
        <v>224720920</v>
      </c>
      <c r="K56" s="56">
        <v>231462550</v>
      </c>
    </row>
    <row r="57" spans="1:11" ht="13.5" x14ac:dyDescent="0.25">
      <c r="A57" s="24" t="s">
        <v>67</v>
      </c>
      <c r="B57" s="12" t="s">
        <v>20</v>
      </c>
      <c r="C57" s="55">
        <v>24554001</v>
      </c>
      <c r="D57" s="55">
        <v>24554001</v>
      </c>
      <c r="E57" s="56">
        <v>20457808</v>
      </c>
      <c r="F57" s="57">
        <v>42050220</v>
      </c>
      <c r="G57" s="55">
        <v>22163270</v>
      </c>
      <c r="H57" s="58">
        <v>20246144</v>
      </c>
      <c r="I57" s="59">
        <v>23491930</v>
      </c>
      <c r="J57" s="55">
        <v>24666530</v>
      </c>
      <c r="K57" s="56">
        <v>25899860</v>
      </c>
    </row>
    <row r="58" spans="1:11" ht="13.5" x14ac:dyDescent="0.25">
      <c r="A58" s="24" t="s">
        <v>68</v>
      </c>
      <c r="B58" s="12" t="s">
        <v>20</v>
      </c>
      <c r="C58" s="55">
        <v>84152194</v>
      </c>
      <c r="D58" s="55">
        <v>84152194</v>
      </c>
      <c r="E58" s="56">
        <v>75294972</v>
      </c>
      <c r="F58" s="57">
        <v>90143120</v>
      </c>
      <c r="G58" s="55">
        <v>152040180</v>
      </c>
      <c r="H58" s="58">
        <v>135082794</v>
      </c>
      <c r="I58" s="59">
        <v>91754000</v>
      </c>
      <c r="J58" s="55">
        <v>96554000</v>
      </c>
      <c r="K58" s="56">
        <v>107099000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364937466</v>
      </c>
      <c r="D60" s="67">
        <f t="shared" ref="D60:K60" si="12">SUM(D55:D59)</f>
        <v>364937466</v>
      </c>
      <c r="E60" s="68">
        <f t="shared" si="12"/>
        <v>301878166</v>
      </c>
      <c r="F60" s="69">
        <f t="shared" si="12"/>
        <v>371687410</v>
      </c>
      <c r="G60" s="67">
        <f t="shared" si="12"/>
        <v>529705400</v>
      </c>
      <c r="H60" s="70">
        <f t="shared" si="12"/>
        <v>501982689</v>
      </c>
      <c r="I60" s="71">
        <f t="shared" si="12"/>
        <v>483491660</v>
      </c>
      <c r="J60" s="67">
        <f t="shared" si="12"/>
        <v>500513640</v>
      </c>
      <c r="K60" s="68">
        <f t="shared" si="12"/>
        <v>523670770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141950686</v>
      </c>
      <c r="D71" s="55">
        <v>141950686</v>
      </c>
      <c r="E71" s="56">
        <v>148581051</v>
      </c>
      <c r="F71" s="57">
        <v>158843430</v>
      </c>
      <c r="G71" s="55">
        <v>209667780</v>
      </c>
      <c r="H71" s="58">
        <v>131191258</v>
      </c>
      <c r="I71" s="59">
        <v>220151180</v>
      </c>
      <c r="J71" s="55">
        <v>232259500</v>
      </c>
      <c r="K71" s="56">
        <v>246195080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232796</v>
      </c>
      <c r="D74" s="55">
        <v>232796</v>
      </c>
      <c r="E74" s="56">
        <v>125098</v>
      </c>
      <c r="F74" s="57">
        <v>1000000</v>
      </c>
      <c r="G74" s="55">
        <v>1000000</v>
      </c>
      <c r="H74" s="58">
        <v>245774</v>
      </c>
      <c r="I74" s="59">
        <v>800000</v>
      </c>
      <c r="J74" s="55">
        <v>600000</v>
      </c>
      <c r="K74" s="56">
        <v>400000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142183482</v>
      </c>
      <c r="D79" s="88">
        <f t="shared" ref="D79:K79" si="13">SUM(D70:D78)</f>
        <v>142183482</v>
      </c>
      <c r="E79" s="89">
        <f t="shared" si="13"/>
        <v>148706149</v>
      </c>
      <c r="F79" s="90">
        <f t="shared" si="13"/>
        <v>159843430</v>
      </c>
      <c r="G79" s="88">
        <f t="shared" si="13"/>
        <v>210667780</v>
      </c>
      <c r="H79" s="91">
        <f t="shared" si="13"/>
        <v>131437032</v>
      </c>
      <c r="I79" s="92">
        <f t="shared" si="13"/>
        <v>220951180</v>
      </c>
      <c r="J79" s="88">
        <f t="shared" si="13"/>
        <v>232859500</v>
      </c>
      <c r="K79" s="89">
        <f t="shared" si="13"/>
        <v>246595080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15670</v>
      </c>
      <c r="D4" s="13">
        <v>15698</v>
      </c>
      <c r="E4" s="14">
        <v>15698</v>
      </c>
      <c r="F4" s="15">
        <v>16640</v>
      </c>
      <c r="G4" s="13">
        <v>16640</v>
      </c>
      <c r="H4" s="16"/>
      <c r="I4" s="17">
        <v>17472</v>
      </c>
      <c r="J4" s="13">
        <v>17472</v>
      </c>
      <c r="K4" s="14">
        <v>17472</v>
      </c>
    </row>
    <row r="5" spans="1:11" ht="13.5" x14ac:dyDescent="0.25">
      <c r="A5" s="18" t="s">
        <v>19</v>
      </c>
      <c r="B5" s="12" t="s">
        <v>20</v>
      </c>
      <c r="C5" s="19">
        <v>15670</v>
      </c>
      <c r="D5" s="19">
        <v>15698</v>
      </c>
      <c r="E5" s="20">
        <v>15698</v>
      </c>
      <c r="F5" s="21">
        <v>16640</v>
      </c>
      <c r="G5" s="19">
        <v>16640</v>
      </c>
      <c r="H5" s="22"/>
      <c r="I5" s="23">
        <v>17472</v>
      </c>
      <c r="J5" s="19">
        <v>17472</v>
      </c>
      <c r="K5" s="20">
        <v>17472</v>
      </c>
    </row>
    <row r="6" spans="1:11" ht="13.5" x14ac:dyDescent="0.25">
      <c r="A6" s="24" t="s">
        <v>21</v>
      </c>
      <c r="B6" s="12" t="s">
        <v>20</v>
      </c>
      <c r="C6" s="19">
        <v>15670</v>
      </c>
      <c r="D6" s="19">
        <v>15698</v>
      </c>
      <c r="E6" s="20">
        <v>15698</v>
      </c>
      <c r="F6" s="21">
        <v>16640</v>
      </c>
      <c r="G6" s="19">
        <v>16640</v>
      </c>
      <c r="H6" s="22"/>
      <c r="I6" s="23">
        <v>17472</v>
      </c>
      <c r="J6" s="19">
        <v>17472</v>
      </c>
      <c r="K6" s="20">
        <v>17472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15670</v>
      </c>
      <c r="D10" s="26">
        <f t="shared" ref="D10:K10" si="0">SUM(D6:D9)</f>
        <v>15698</v>
      </c>
      <c r="E10" s="27">
        <f t="shared" si="0"/>
        <v>15698</v>
      </c>
      <c r="F10" s="28">
        <f t="shared" si="0"/>
        <v>16640</v>
      </c>
      <c r="G10" s="26">
        <f t="shared" si="0"/>
        <v>16640</v>
      </c>
      <c r="H10" s="29">
        <f t="shared" si="0"/>
        <v>0</v>
      </c>
      <c r="I10" s="30">
        <f t="shared" si="0"/>
        <v>17472</v>
      </c>
      <c r="J10" s="26">
        <f t="shared" si="0"/>
        <v>17472</v>
      </c>
      <c r="K10" s="27">
        <f t="shared" si="0"/>
        <v>17472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15670</v>
      </c>
      <c r="D15" s="37">
        <f t="shared" ref="D15:K15" si="2">+D10+D14</f>
        <v>15698</v>
      </c>
      <c r="E15" s="38">
        <f t="shared" si="2"/>
        <v>15698</v>
      </c>
      <c r="F15" s="39">
        <f t="shared" si="2"/>
        <v>16640</v>
      </c>
      <c r="G15" s="37">
        <f t="shared" si="2"/>
        <v>16640</v>
      </c>
      <c r="H15" s="40">
        <f t="shared" si="2"/>
        <v>0</v>
      </c>
      <c r="I15" s="41">
        <f t="shared" si="2"/>
        <v>17472</v>
      </c>
      <c r="J15" s="37">
        <f t="shared" si="2"/>
        <v>17472</v>
      </c>
      <c r="K15" s="38">
        <f t="shared" si="2"/>
        <v>17472</v>
      </c>
    </row>
    <row r="16" spans="1:11" ht="13.5" x14ac:dyDescent="0.25">
      <c r="A16" s="18" t="s">
        <v>35</v>
      </c>
      <c r="B16" s="12" t="s">
        <v>20</v>
      </c>
      <c r="C16" s="19">
        <v>13284</v>
      </c>
      <c r="D16" s="19">
        <v>14081</v>
      </c>
      <c r="E16" s="20">
        <v>14081</v>
      </c>
      <c r="F16" s="21">
        <v>14926</v>
      </c>
      <c r="G16" s="19">
        <v>14926</v>
      </c>
      <c r="H16" s="22"/>
      <c r="I16" s="23">
        <v>15672</v>
      </c>
      <c r="J16" s="19">
        <v>15672</v>
      </c>
      <c r="K16" s="20">
        <v>15672</v>
      </c>
    </row>
    <row r="17" spans="1:11" ht="13.5" x14ac:dyDescent="0.25">
      <c r="A17" s="24" t="s">
        <v>36</v>
      </c>
      <c r="B17" s="12" t="s">
        <v>20</v>
      </c>
      <c r="C17" s="19">
        <v>13284</v>
      </c>
      <c r="D17" s="19">
        <v>14081</v>
      </c>
      <c r="E17" s="20">
        <v>14081</v>
      </c>
      <c r="F17" s="21">
        <v>14926</v>
      </c>
      <c r="G17" s="19">
        <v>14926</v>
      </c>
      <c r="H17" s="22"/>
      <c r="I17" s="23">
        <v>15672</v>
      </c>
      <c r="J17" s="19">
        <v>15672</v>
      </c>
      <c r="K17" s="20">
        <v>15672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13284</v>
      </c>
      <c r="D22" s="26">
        <f t="shared" ref="D22:K22" si="3">SUM(D17:D21)</f>
        <v>14081</v>
      </c>
      <c r="E22" s="27">
        <f t="shared" si="3"/>
        <v>14081</v>
      </c>
      <c r="F22" s="28">
        <f t="shared" si="3"/>
        <v>14926</v>
      </c>
      <c r="G22" s="26">
        <f t="shared" si="3"/>
        <v>14926</v>
      </c>
      <c r="H22" s="29">
        <f t="shared" si="3"/>
        <v>0</v>
      </c>
      <c r="I22" s="30">
        <f t="shared" si="3"/>
        <v>15672</v>
      </c>
      <c r="J22" s="26">
        <f t="shared" si="3"/>
        <v>15672</v>
      </c>
      <c r="K22" s="27">
        <f t="shared" si="3"/>
        <v>15672</v>
      </c>
    </row>
    <row r="23" spans="1:11" ht="13.5" x14ac:dyDescent="0.25">
      <c r="A23" s="24" t="s">
        <v>41</v>
      </c>
      <c r="B23" s="12" t="s">
        <v>20</v>
      </c>
      <c r="C23" s="19">
        <v>15</v>
      </c>
      <c r="D23" s="19">
        <v>15</v>
      </c>
      <c r="E23" s="20">
        <v>15</v>
      </c>
      <c r="F23" s="21">
        <v>16</v>
      </c>
      <c r="G23" s="19">
        <v>16</v>
      </c>
      <c r="H23" s="22"/>
      <c r="I23" s="23">
        <v>17</v>
      </c>
      <c r="J23" s="19">
        <v>17</v>
      </c>
      <c r="K23" s="20">
        <v>17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15</v>
      </c>
      <c r="D26" s="31">
        <f t="shared" ref="D26:K26" si="4">SUM(D23:D25)</f>
        <v>15</v>
      </c>
      <c r="E26" s="32">
        <f t="shared" si="4"/>
        <v>15</v>
      </c>
      <c r="F26" s="33">
        <f t="shared" si="4"/>
        <v>16</v>
      </c>
      <c r="G26" s="31">
        <f t="shared" si="4"/>
        <v>16</v>
      </c>
      <c r="H26" s="34">
        <f t="shared" si="4"/>
        <v>0</v>
      </c>
      <c r="I26" s="35">
        <f t="shared" si="4"/>
        <v>17</v>
      </c>
      <c r="J26" s="31">
        <f t="shared" si="4"/>
        <v>17</v>
      </c>
      <c r="K26" s="32">
        <f t="shared" si="4"/>
        <v>17</v>
      </c>
    </row>
    <row r="27" spans="1:11" ht="13.5" x14ac:dyDescent="0.25">
      <c r="A27" s="36" t="s">
        <v>33</v>
      </c>
      <c r="B27" s="12" t="s">
        <v>34</v>
      </c>
      <c r="C27" s="37">
        <f>+C22+C26</f>
        <v>13299</v>
      </c>
      <c r="D27" s="37">
        <f t="shared" ref="D27:K27" si="5">+D22+D26</f>
        <v>14096</v>
      </c>
      <c r="E27" s="38">
        <f t="shared" si="5"/>
        <v>14096</v>
      </c>
      <c r="F27" s="39">
        <f t="shared" si="5"/>
        <v>14942</v>
      </c>
      <c r="G27" s="37">
        <f t="shared" si="5"/>
        <v>14942</v>
      </c>
      <c r="H27" s="40">
        <f t="shared" si="5"/>
        <v>0</v>
      </c>
      <c r="I27" s="41">
        <f t="shared" si="5"/>
        <v>15689</v>
      </c>
      <c r="J27" s="37">
        <f t="shared" si="5"/>
        <v>15689</v>
      </c>
      <c r="K27" s="38">
        <f t="shared" si="5"/>
        <v>15689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989</v>
      </c>
      <c r="D29" s="19">
        <v>800</v>
      </c>
      <c r="E29" s="20">
        <v>800</v>
      </c>
      <c r="F29" s="21">
        <v>848</v>
      </c>
      <c r="G29" s="19">
        <v>848</v>
      </c>
      <c r="H29" s="22"/>
      <c r="I29" s="23">
        <v>890</v>
      </c>
      <c r="J29" s="19">
        <v>890</v>
      </c>
      <c r="K29" s="20">
        <v>891</v>
      </c>
    </row>
    <row r="30" spans="1:11" ht="13.5" x14ac:dyDescent="0.25">
      <c r="A30" s="24" t="s">
        <v>46</v>
      </c>
      <c r="B30" s="12" t="s">
        <v>20</v>
      </c>
      <c r="C30" s="19">
        <v>11086</v>
      </c>
      <c r="D30" s="19">
        <v>10944</v>
      </c>
      <c r="E30" s="20">
        <v>10944</v>
      </c>
      <c r="F30" s="21">
        <v>11601</v>
      </c>
      <c r="G30" s="19">
        <v>11601</v>
      </c>
      <c r="H30" s="22"/>
      <c r="I30" s="23">
        <v>12181</v>
      </c>
      <c r="J30" s="19">
        <v>12181</v>
      </c>
      <c r="K30" s="20">
        <v>12181</v>
      </c>
    </row>
    <row r="31" spans="1:11" ht="13.5" x14ac:dyDescent="0.25">
      <c r="A31" s="25" t="s">
        <v>27</v>
      </c>
      <c r="B31" s="12" t="s">
        <v>20</v>
      </c>
      <c r="C31" s="26">
        <f>SUM(C29:C30)</f>
        <v>12075</v>
      </c>
      <c r="D31" s="26">
        <f t="shared" ref="D31:K31" si="6">SUM(D29:D30)</f>
        <v>11744</v>
      </c>
      <c r="E31" s="27">
        <f t="shared" si="6"/>
        <v>11744</v>
      </c>
      <c r="F31" s="28">
        <f t="shared" si="6"/>
        <v>12449</v>
      </c>
      <c r="G31" s="26">
        <f t="shared" si="6"/>
        <v>12449</v>
      </c>
      <c r="H31" s="29">
        <f t="shared" si="6"/>
        <v>0</v>
      </c>
      <c r="I31" s="30">
        <f t="shared" si="6"/>
        <v>13071</v>
      </c>
      <c r="J31" s="26">
        <f t="shared" si="6"/>
        <v>13071</v>
      </c>
      <c r="K31" s="27">
        <f t="shared" si="6"/>
        <v>13072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12075</v>
      </c>
      <c r="D36" s="37">
        <f t="shared" ref="D36:K36" si="8">+D31+D35</f>
        <v>11744</v>
      </c>
      <c r="E36" s="38">
        <f t="shared" si="8"/>
        <v>11744</v>
      </c>
      <c r="F36" s="39">
        <f t="shared" si="8"/>
        <v>12449</v>
      </c>
      <c r="G36" s="37">
        <f t="shared" si="8"/>
        <v>12449</v>
      </c>
      <c r="H36" s="40">
        <f t="shared" si="8"/>
        <v>0</v>
      </c>
      <c r="I36" s="41">
        <f t="shared" si="8"/>
        <v>13071</v>
      </c>
      <c r="J36" s="37">
        <f t="shared" si="8"/>
        <v>13071</v>
      </c>
      <c r="K36" s="38">
        <f t="shared" si="8"/>
        <v>13072</v>
      </c>
    </row>
    <row r="37" spans="1:11" ht="13.5" x14ac:dyDescent="0.25">
      <c r="A37" s="18" t="s">
        <v>50</v>
      </c>
      <c r="B37" s="12" t="s">
        <v>20</v>
      </c>
      <c r="C37" s="19">
        <v>15918</v>
      </c>
      <c r="D37" s="19">
        <v>16717</v>
      </c>
      <c r="E37" s="20">
        <v>16717</v>
      </c>
      <c r="F37" s="21">
        <v>17720</v>
      </c>
      <c r="G37" s="19">
        <v>17720</v>
      </c>
      <c r="H37" s="22"/>
      <c r="I37" s="23">
        <v>18606</v>
      </c>
      <c r="J37" s="19">
        <v>18606</v>
      </c>
      <c r="K37" s="20">
        <v>18606</v>
      </c>
    </row>
    <row r="38" spans="1:11" ht="13.5" x14ac:dyDescent="0.25">
      <c r="A38" s="24" t="s">
        <v>51</v>
      </c>
      <c r="B38" s="12" t="s">
        <v>20</v>
      </c>
      <c r="C38" s="42">
        <v>15918</v>
      </c>
      <c r="D38" s="42">
        <v>16717</v>
      </c>
      <c r="E38" s="43">
        <v>16717</v>
      </c>
      <c r="F38" s="44">
        <v>17720</v>
      </c>
      <c r="G38" s="42">
        <v>17720</v>
      </c>
      <c r="H38" s="45"/>
      <c r="I38" s="46">
        <v>18606</v>
      </c>
      <c r="J38" s="42">
        <v>18606</v>
      </c>
      <c r="K38" s="43">
        <v>18606</v>
      </c>
    </row>
    <row r="39" spans="1:11" ht="13.5" x14ac:dyDescent="0.25">
      <c r="A39" s="25" t="s">
        <v>27</v>
      </c>
      <c r="B39" s="12" t="s">
        <v>20</v>
      </c>
      <c r="C39" s="19">
        <f>+C38</f>
        <v>15918</v>
      </c>
      <c r="D39" s="19">
        <f t="shared" ref="D39:K39" si="9">+D38</f>
        <v>16717</v>
      </c>
      <c r="E39" s="20">
        <f t="shared" si="9"/>
        <v>16717</v>
      </c>
      <c r="F39" s="21">
        <f t="shared" si="9"/>
        <v>17720</v>
      </c>
      <c r="G39" s="19">
        <f t="shared" si="9"/>
        <v>17720</v>
      </c>
      <c r="H39" s="22">
        <f t="shared" si="9"/>
        <v>0</v>
      </c>
      <c r="I39" s="23">
        <f t="shared" si="9"/>
        <v>18606</v>
      </c>
      <c r="J39" s="19">
        <f t="shared" si="9"/>
        <v>18606</v>
      </c>
      <c r="K39" s="20">
        <f t="shared" si="9"/>
        <v>18606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15918</v>
      </c>
      <c r="D46" s="37">
        <f t="shared" ref="D46:K46" si="11">+D39+D45</f>
        <v>16717</v>
      </c>
      <c r="E46" s="38">
        <f t="shared" si="11"/>
        <v>16717</v>
      </c>
      <c r="F46" s="39">
        <f t="shared" si="11"/>
        <v>17720</v>
      </c>
      <c r="G46" s="37">
        <f t="shared" si="11"/>
        <v>17720</v>
      </c>
      <c r="H46" s="40">
        <f t="shared" si="11"/>
        <v>0</v>
      </c>
      <c r="I46" s="41">
        <f t="shared" si="11"/>
        <v>18606</v>
      </c>
      <c r="J46" s="37">
        <f t="shared" si="11"/>
        <v>18606</v>
      </c>
      <c r="K46" s="38">
        <f t="shared" si="11"/>
        <v>18606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8277</v>
      </c>
      <c r="D48" s="19">
        <v>4265</v>
      </c>
      <c r="E48" s="49">
        <v>4265</v>
      </c>
      <c r="F48" s="30">
        <v>4521</v>
      </c>
      <c r="G48" s="19">
        <v>4521</v>
      </c>
      <c r="H48" s="22"/>
      <c r="I48" s="23">
        <v>4747</v>
      </c>
      <c r="J48" s="19">
        <v>4747</v>
      </c>
      <c r="K48" s="20">
        <v>4747</v>
      </c>
    </row>
    <row r="49" spans="1:11" ht="13.5" x14ac:dyDescent="0.25">
      <c r="A49" s="24" t="s">
        <v>59</v>
      </c>
      <c r="B49" s="12" t="s">
        <v>20</v>
      </c>
      <c r="C49" s="19">
        <v>8277</v>
      </c>
      <c r="D49" s="19">
        <v>4265</v>
      </c>
      <c r="E49" s="50">
        <v>4265</v>
      </c>
      <c r="F49" s="23">
        <v>4521</v>
      </c>
      <c r="G49" s="19">
        <v>4521</v>
      </c>
      <c r="H49" s="50"/>
      <c r="I49" s="23">
        <v>4747</v>
      </c>
      <c r="J49" s="19">
        <v>4747</v>
      </c>
      <c r="K49" s="50">
        <v>4747</v>
      </c>
    </row>
    <row r="50" spans="1:11" ht="13.5" x14ac:dyDescent="0.25">
      <c r="A50" s="24" t="s">
        <v>60</v>
      </c>
      <c r="B50" s="12" t="s">
        <v>20</v>
      </c>
      <c r="C50" s="19">
        <v>7345</v>
      </c>
      <c r="D50" s="19">
        <v>3988</v>
      </c>
      <c r="E50" s="50">
        <v>3988</v>
      </c>
      <c r="F50" s="23">
        <v>4227</v>
      </c>
      <c r="G50" s="19">
        <v>4227</v>
      </c>
      <c r="H50" s="50"/>
      <c r="I50" s="23">
        <v>4439</v>
      </c>
      <c r="J50" s="19">
        <v>4439</v>
      </c>
      <c r="K50" s="50">
        <v>4439</v>
      </c>
    </row>
    <row r="51" spans="1:11" ht="13.5" x14ac:dyDescent="0.25">
      <c r="A51" s="24" t="s">
        <v>61</v>
      </c>
      <c r="B51" s="12" t="s">
        <v>20</v>
      </c>
      <c r="C51" s="19">
        <v>6084</v>
      </c>
      <c r="D51" s="19">
        <v>3364</v>
      </c>
      <c r="E51" s="50">
        <v>3364</v>
      </c>
      <c r="F51" s="23">
        <v>3566</v>
      </c>
      <c r="G51" s="19">
        <v>3566</v>
      </c>
      <c r="H51" s="50"/>
      <c r="I51" s="23">
        <v>3744</v>
      </c>
      <c r="J51" s="19">
        <v>3744</v>
      </c>
      <c r="K51" s="50">
        <v>3744</v>
      </c>
    </row>
    <row r="52" spans="1:11" ht="13.5" x14ac:dyDescent="0.25">
      <c r="A52" s="51" t="s">
        <v>62</v>
      </c>
      <c r="B52" s="12" t="s">
        <v>20</v>
      </c>
      <c r="C52" s="19">
        <v>7507</v>
      </c>
      <c r="D52" s="19">
        <v>4267</v>
      </c>
      <c r="E52" s="50">
        <v>4267</v>
      </c>
      <c r="F52" s="23">
        <v>4523</v>
      </c>
      <c r="G52" s="19">
        <v>4523</v>
      </c>
      <c r="H52" s="50"/>
      <c r="I52" s="23">
        <v>4749</v>
      </c>
      <c r="J52" s="19">
        <v>4749</v>
      </c>
      <c r="K52" s="50">
        <v>4749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680103</v>
      </c>
      <c r="D55" s="55"/>
      <c r="E55" s="56">
        <v>8682193</v>
      </c>
      <c r="F55" s="57">
        <v>7543220</v>
      </c>
      <c r="G55" s="55">
        <v>6127425</v>
      </c>
      <c r="H55" s="58">
        <v>5196059</v>
      </c>
      <c r="I55" s="59">
        <v>6127435</v>
      </c>
      <c r="J55" s="55">
        <v>6409298</v>
      </c>
      <c r="K55" s="56">
        <v>6704125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14153339</v>
      </c>
      <c r="F56" s="57">
        <v>10730624</v>
      </c>
      <c r="G56" s="55">
        <v>12727151</v>
      </c>
      <c r="H56" s="58">
        <v>11265879</v>
      </c>
      <c r="I56" s="59">
        <v>12727169</v>
      </c>
      <c r="J56" s="55">
        <v>13312615</v>
      </c>
      <c r="K56" s="56">
        <v>13924995</v>
      </c>
    </row>
    <row r="57" spans="1:11" ht="13.5" x14ac:dyDescent="0.25">
      <c r="A57" s="24" t="s">
        <v>67</v>
      </c>
      <c r="B57" s="12" t="s">
        <v>20</v>
      </c>
      <c r="C57" s="55">
        <v>4159</v>
      </c>
      <c r="D57" s="55"/>
      <c r="E57" s="56">
        <v>5363158</v>
      </c>
      <c r="F57" s="57">
        <v>5811168</v>
      </c>
      <c r="G57" s="55">
        <v>1941538</v>
      </c>
      <c r="H57" s="58">
        <v>2594232</v>
      </c>
      <c r="I57" s="59">
        <v>1941544</v>
      </c>
      <c r="J57" s="55">
        <v>2030854</v>
      </c>
      <c r="K57" s="56">
        <v>2124273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13026722</v>
      </c>
      <c r="F58" s="57">
        <v>22439931</v>
      </c>
      <c r="G58" s="55">
        <v>7152712</v>
      </c>
      <c r="H58" s="58">
        <v>6376753</v>
      </c>
      <c r="I58" s="59">
        <v>7152726</v>
      </c>
      <c r="J58" s="55">
        <v>7481751</v>
      </c>
      <c r="K58" s="56">
        <v>7825910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684262</v>
      </c>
      <c r="D60" s="67">
        <f t="shared" ref="D60:K60" si="12">SUM(D55:D59)</f>
        <v>0</v>
      </c>
      <c r="E60" s="68">
        <f t="shared" si="12"/>
        <v>41225412</v>
      </c>
      <c r="F60" s="69">
        <f t="shared" si="12"/>
        <v>46524943</v>
      </c>
      <c r="G60" s="67">
        <f t="shared" si="12"/>
        <v>27948826</v>
      </c>
      <c r="H60" s="70">
        <f t="shared" si="12"/>
        <v>25432923</v>
      </c>
      <c r="I60" s="71">
        <f t="shared" si="12"/>
        <v>27948874</v>
      </c>
      <c r="J60" s="67">
        <f t="shared" si="12"/>
        <v>29234518</v>
      </c>
      <c r="K60" s="68">
        <f t="shared" si="12"/>
        <v>30579303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/>
      <c r="I64" s="82">
        <v>7</v>
      </c>
      <c r="J64" s="19">
        <v>7</v>
      </c>
      <c r="K64" s="20">
        <v>7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133</v>
      </c>
      <c r="D66" s="19">
        <v>147</v>
      </c>
      <c r="E66" s="20">
        <v>147</v>
      </c>
      <c r="F66" s="78">
        <v>155</v>
      </c>
      <c r="G66" s="79">
        <v>155</v>
      </c>
      <c r="H66" s="81"/>
      <c r="I66" s="23">
        <v>163</v>
      </c>
      <c r="J66" s="19">
        <v>163</v>
      </c>
      <c r="K66" s="20">
        <v>163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53</v>
      </c>
      <c r="G67" s="79">
        <v>53</v>
      </c>
      <c r="H67" s="81"/>
      <c r="I67" s="82">
        <v>56</v>
      </c>
      <c r="J67" s="19">
        <v>56</v>
      </c>
      <c r="K67" s="20">
        <v>56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2308994</v>
      </c>
      <c r="D71" s="55"/>
      <c r="E71" s="56">
        <v>4424944</v>
      </c>
      <c r="F71" s="57">
        <v>7041170</v>
      </c>
      <c r="G71" s="55">
        <v>-220850</v>
      </c>
      <c r="H71" s="58">
        <v>3676112</v>
      </c>
      <c r="I71" s="59">
        <v>-220852</v>
      </c>
      <c r="J71" s="55">
        <v>-231011</v>
      </c>
      <c r="K71" s="56">
        <v>-241637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2308994</v>
      </c>
      <c r="D79" s="88">
        <f t="shared" ref="D79:K79" si="13">SUM(D70:D78)</f>
        <v>0</v>
      </c>
      <c r="E79" s="89">
        <f t="shared" si="13"/>
        <v>4424944</v>
      </c>
      <c r="F79" s="90">
        <f t="shared" si="13"/>
        <v>7041170</v>
      </c>
      <c r="G79" s="88">
        <f t="shared" si="13"/>
        <v>-220850</v>
      </c>
      <c r="H79" s="91">
        <f t="shared" si="13"/>
        <v>3676112</v>
      </c>
      <c r="I79" s="92">
        <f t="shared" si="13"/>
        <v>-220852</v>
      </c>
      <c r="J79" s="88">
        <f t="shared" si="13"/>
        <v>-231011</v>
      </c>
      <c r="K79" s="89">
        <f t="shared" si="13"/>
        <v>-241637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5017</v>
      </c>
      <c r="D6" s="19">
        <v>5017</v>
      </c>
      <c r="E6" s="20">
        <v>5017</v>
      </c>
      <c r="F6" s="21">
        <v>5017</v>
      </c>
      <c r="G6" s="19">
        <v>5017</v>
      </c>
      <c r="H6" s="22">
        <v>5017</v>
      </c>
      <c r="I6" s="23">
        <v>5017</v>
      </c>
      <c r="J6" s="19">
        <v>5017</v>
      </c>
      <c r="K6" s="20">
        <v>5017</v>
      </c>
    </row>
    <row r="7" spans="1:11" ht="13.5" x14ac:dyDescent="0.25">
      <c r="A7" s="24" t="s">
        <v>22</v>
      </c>
      <c r="B7" s="12" t="s">
        <v>20</v>
      </c>
      <c r="C7" s="19">
        <v>4744</v>
      </c>
      <c r="D7" s="19">
        <v>4744</v>
      </c>
      <c r="E7" s="20">
        <v>4744</v>
      </c>
      <c r="F7" s="21">
        <v>4744</v>
      </c>
      <c r="G7" s="19">
        <v>4744</v>
      </c>
      <c r="H7" s="22">
        <v>4744</v>
      </c>
      <c r="I7" s="23">
        <v>4744</v>
      </c>
      <c r="J7" s="19">
        <v>4744</v>
      </c>
      <c r="K7" s="20">
        <v>4744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9761</v>
      </c>
      <c r="D10" s="26">
        <f t="shared" ref="D10:K10" si="0">SUM(D6:D9)</f>
        <v>9761</v>
      </c>
      <c r="E10" s="27">
        <f t="shared" si="0"/>
        <v>9761</v>
      </c>
      <c r="F10" s="28">
        <f t="shared" si="0"/>
        <v>9761</v>
      </c>
      <c r="G10" s="26">
        <f t="shared" si="0"/>
        <v>9761</v>
      </c>
      <c r="H10" s="29">
        <f t="shared" si="0"/>
        <v>9761</v>
      </c>
      <c r="I10" s="30">
        <f t="shared" si="0"/>
        <v>9761</v>
      </c>
      <c r="J10" s="26">
        <f t="shared" si="0"/>
        <v>9761</v>
      </c>
      <c r="K10" s="27">
        <f t="shared" si="0"/>
        <v>9761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9761</v>
      </c>
      <c r="D15" s="37">
        <f t="shared" ref="D15:K15" si="2">+D10+D14</f>
        <v>9761</v>
      </c>
      <c r="E15" s="38">
        <f t="shared" si="2"/>
        <v>9761</v>
      </c>
      <c r="F15" s="39">
        <f t="shared" si="2"/>
        <v>9761</v>
      </c>
      <c r="G15" s="37">
        <f t="shared" si="2"/>
        <v>9761</v>
      </c>
      <c r="H15" s="40">
        <f t="shared" si="2"/>
        <v>9761</v>
      </c>
      <c r="I15" s="41">
        <f t="shared" si="2"/>
        <v>9761</v>
      </c>
      <c r="J15" s="37">
        <f t="shared" si="2"/>
        <v>9761</v>
      </c>
      <c r="K15" s="38">
        <f t="shared" si="2"/>
        <v>9761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7258</v>
      </c>
      <c r="D17" s="19">
        <v>7258</v>
      </c>
      <c r="E17" s="20">
        <v>7258</v>
      </c>
      <c r="F17" s="21">
        <v>7258</v>
      </c>
      <c r="G17" s="19">
        <v>7258</v>
      </c>
      <c r="H17" s="22">
        <v>7258</v>
      </c>
      <c r="I17" s="23">
        <v>7258</v>
      </c>
      <c r="J17" s="19">
        <v>7258</v>
      </c>
      <c r="K17" s="20">
        <v>7258</v>
      </c>
    </row>
    <row r="18" spans="1:11" ht="13.5" x14ac:dyDescent="0.25">
      <c r="A18" s="24" t="s">
        <v>37</v>
      </c>
      <c r="B18" s="12" t="s">
        <v>20</v>
      </c>
      <c r="C18" s="19">
        <v>561</v>
      </c>
      <c r="D18" s="19">
        <v>561</v>
      </c>
      <c r="E18" s="20">
        <v>561</v>
      </c>
      <c r="F18" s="21">
        <v>561</v>
      </c>
      <c r="G18" s="19">
        <v>561</v>
      </c>
      <c r="H18" s="22">
        <v>561</v>
      </c>
      <c r="I18" s="23">
        <v>561</v>
      </c>
      <c r="J18" s="19">
        <v>561</v>
      </c>
      <c r="K18" s="20">
        <v>561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7819</v>
      </c>
      <c r="D22" s="26">
        <f t="shared" ref="D22:K22" si="3">SUM(D17:D21)</f>
        <v>7819</v>
      </c>
      <c r="E22" s="27">
        <f t="shared" si="3"/>
        <v>7819</v>
      </c>
      <c r="F22" s="28">
        <f t="shared" si="3"/>
        <v>7819</v>
      </c>
      <c r="G22" s="26">
        <f t="shared" si="3"/>
        <v>7819</v>
      </c>
      <c r="H22" s="29">
        <f t="shared" si="3"/>
        <v>7819</v>
      </c>
      <c r="I22" s="30">
        <f t="shared" si="3"/>
        <v>7819</v>
      </c>
      <c r="J22" s="26">
        <f t="shared" si="3"/>
        <v>7819</v>
      </c>
      <c r="K22" s="27">
        <f t="shared" si="3"/>
        <v>7819</v>
      </c>
    </row>
    <row r="23" spans="1:11" ht="13.5" x14ac:dyDescent="0.25">
      <c r="A23" s="24" t="s">
        <v>41</v>
      </c>
      <c r="B23" s="12" t="s">
        <v>20</v>
      </c>
      <c r="C23" s="19">
        <v>358</v>
      </c>
      <c r="D23" s="19">
        <v>358</v>
      </c>
      <c r="E23" s="20">
        <v>358</v>
      </c>
      <c r="F23" s="21">
        <v>358</v>
      </c>
      <c r="G23" s="19">
        <v>358</v>
      </c>
      <c r="H23" s="22">
        <v>358</v>
      </c>
      <c r="I23" s="23">
        <v>358</v>
      </c>
      <c r="J23" s="19">
        <v>358</v>
      </c>
      <c r="K23" s="20">
        <v>358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358</v>
      </c>
      <c r="D26" s="31">
        <f t="shared" ref="D26:K26" si="4">SUM(D23:D25)</f>
        <v>358</v>
      </c>
      <c r="E26" s="32">
        <f t="shared" si="4"/>
        <v>358</v>
      </c>
      <c r="F26" s="33">
        <f t="shared" si="4"/>
        <v>358</v>
      </c>
      <c r="G26" s="31">
        <f t="shared" si="4"/>
        <v>358</v>
      </c>
      <c r="H26" s="34">
        <f t="shared" si="4"/>
        <v>358</v>
      </c>
      <c r="I26" s="35">
        <f t="shared" si="4"/>
        <v>358</v>
      </c>
      <c r="J26" s="31">
        <f t="shared" si="4"/>
        <v>358</v>
      </c>
      <c r="K26" s="32">
        <f t="shared" si="4"/>
        <v>358</v>
      </c>
    </row>
    <row r="27" spans="1:11" ht="13.5" x14ac:dyDescent="0.25">
      <c r="A27" s="36" t="s">
        <v>33</v>
      </c>
      <c r="B27" s="12" t="s">
        <v>34</v>
      </c>
      <c r="C27" s="37">
        <f>+C22+C26</f>
        <v>8177</v>
      </c>
      <c r="D27" s="37">
        <f t="shared" ref="D27:K27" si="5">+D22+D26</f>
        <v>8177</v>
      </c>
      <c r="E27" s="38">
        <f t="shared" si="5"/>
        <v>8177</v>
      </c>
      <c r="F27" s="39">
        <f t="shared" si="5"/>
        <v>8177</v>
      </c>
      <c r="G27" s="37">
        <f t="shared" si="5"/>
        <v>8177</v>
      </c>
      <c r="H27" s="40">
        <f t="shared" si="5"/>
        <v>8177</v>
      </c>
      <c r="I27" s="41">
        <f t="shared" si="5"/>
        <v>8177</v>
      </c>
      <c r="J27" s="37">
        <f t="shared" si="5"/>
        <v>8177</v>
      </c>
      <c r="K27" s="38">
        <f t="shared" si="5"/>
        <v>8177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1658</v>
      </c>
      <c r="D29" s="19">
        <v>1658</v>
      </c>
      <c r="E29" s="20">
        <v>1658</v>
      </c>
      <c r="F29" s="21">
        <v>1658</v>
      </c>
      <c r="G29" s="19">
        <v>1658</v>
      </c>
      <c r="H29" s="22">
        <v>1658</v>
      </c>
      <c r="I29" s="23">
        <v>1658</v>
      </c>
      <c r="J29" s="19">
        <v>1658</v>
      </c>
      <c r="K29" s="20">
        <v>1658</v>
      </c>
    </row>
    <row r="30" spans="1:11" ht="13.5" x14ac:dyDescent="0.25">
      <c r="A30" s="24" t="s">
        <v>46</v>
      </c>
      <c r="B30" s="12" t="s">
        <v>20</v>
      </c>
      <c r="C30" s="19">
        <v>6934</v>
      </c>
      <c r="D30" s="19">
        <v>6934</v>
      </c>
      <c r="E30" s="20">
        <v>6934</v>
      </c>
      <c r="F30" s="21">
        <v>6934</v>
      </c>
      <c r="G30" s="19">
        <v>6934</v>
      </c>
      <c r="H30" s="22">
        <v>6934</v>
      </c>
      <c r="I30" s="23">
        <v>6934</v>
      </c>
      <c r="J30" s="19">
        <v>6934</v>
      </c>
      <c r="K30" s="20">
        <v>6934</v>
      </c>
    </row>
    <row r="31" spans="1:11" ht="13.5" x14ac:dyDescent="0.25">
      <c r="A31" s="25" t="s">
        <v>27</v>
      </c>
      <c r="B31" s="12" t="s">
        <v>20</v>
      </c>
      <c r="C31" s="26">
        <f>SUM(C29:C30)</f>
        <v>8592</v>
      </c>
      <c r="D31" s="26">
        <f t="shared" ref="D31:K31" si="6">SUM(D29:D30)</f>
        <v>8592</v>
      </c>
      <c r="E31" s="27">
        <f t="shared" si="6"/>
        <v>8592</v>
      </c>
      <c r="F31" s="28">
        <f t="shared" si="6"/>
        <v>8592</v>
      </c>
      <c r="G31" s="26">
        <f t="shared" si="6"/>
        <v>8592</v>
      </c>
      <c r="H31" s="29">
        <f t="shared" si="6"/>
        <v>8592</v>
      </c>
      <c r="I31" s="30">
        <f t="shared" si="6"/>
        <v>8592</v>
      </c>
      <c r="J31" s="26">
        <f t="shared" si="6"/>
        <v>8592</v>
      </c>
      <c r="K31" s="27">
        <f t="shared" si="6"/>
        <v>8592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8592</v>
      </c>
      <c r="D36" s="37">
        <f t="shared" ref="D36:K36" si="8">+D31+D35</f>
        <v>8592</v>
      </c>
      <c r="E36" s="38">
        <f t="shared" si="8"/>
        <v>8592</v>
      </c>
      <c r="F36" s="39">
        <f t="shared" si="8"/>
        <v>8592</v>
      </c>
      <c r="G36" s="37">
        <f t="shared" si="8"/>
        <v>8592</v>
      </c>
      <c r="H36" s="40">
        <f t="shared" si="8"/>
        <v>8592</v>
      </c>
      <c r="I36" s="41">
        <f t="shared" si="8"/>
        <v>8592</v>
      </c>
      <c r="J36" s="37">
        <f t="shared" si="8"/>
        <v>8592</v>
      </c>
      <c r="K36" s="38">
        <f t="shared" si="8"/>
        <v>8592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7838</v>
      </c>
      <c r="D38" s="42">
        <v>7838</v>
      </c>
      <c r="E38" s="43">
        <v>7838</v>
      </c>
      <c r="F38" s="44">
        <v>7838</v>
      </c>
      <c r="G38" s="42">
        <v>7838</v>
      </c>
      <c r="H38" s="45">
        <v>7838</v>
      </c>
      <c r="I38" s="46">
        <v>7838</v>
      </c>
      <c r="J38" s="42">
        <v>7838</v>
      </c>
      <c r="K38" s="43">
        <v>7838</v>
      </c>
    </row>
    <row r="39" spans="1:11" ht="13.5" x14ac:dyDescent="0.25">
      <c r="A39" s="25" t="s">
        <v>27</v>
      </c>
      <c r="B39" s="12" t="s">
        <v>20</v>
      </c>
      <c r="C39" s="19">
        <f>+C38</f>
        <v>7838</v>
      </c>
      <c r="D39" s="19">
        <f t="shared" ref="D39:K39" si="9">+D38</f>
        <v>7838</v>
      </c>
      <c r="E39" s="20">
        <f t="shared" si="9"/>
        <v>7838</v>
      </c>
      <c r="F39" s="21">
        <f t="shared" si="9"/>
        <v>7838</v>
      </c>
      <c r="G39" s="19">
        <f t="shared" si="9"/>
        <v>7838</v>
      </c>
      <c r="H39" s="22">
        <f t="shared" si="9"/>
        <v>7838</v>
      </c>
      <c r="I39" s="23">
        <f t="shared" si="9"/>
        <v>7838</v>
      </c>
      <c r="J39" s="19">
        <f t="shared" si="9"/>
        <v>7838</v>
      </c>
      <c r="K39" s="20">
        <f t="shared" si="9"/>
        <v>7838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7838</v>
      </c>
      <c r="D46" s="37">
        <f t="shared" ref="D46:K46" si="11">+D39+D45</f>
        <v>7838</v>
      </c>
      <c r="E46" s="38">
        <f t="shared" si="11"/>
        <v>7838</v>
      </c>
      <c r="F46" s="39">
        <f t="shared" si="11"/>
        <v>7838</v>
      </c>
      <c r="G46" s="37">
        <f t="shared" si="11"/>
        <v>7838</v>
      </c>
      <c r="H46" s="40">
        <f t="shared" si="11"/>
        <v>7838</v>
      </c>
      <c r="I46" s="41">
        <f t="shared" si="11"/>
        <v>7838</v>
      </c>
      <c r="J46" s="37">
        <f t="shared" si="11"/>
        <v>7838</v>
      </c>
      <c r="K46" s="38">
        <f t="shared" si="11"/>
        <v>7838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-14673953</v>
      </c>
      <c r="D49" s="19">
        <v>-11905183</v>
      </c>
      <c r="E49" s="50">
        <v>-11905183</v>
      </c>
      <c r="F49" s="23">
        <v>7224941</v>
      </c>
      <c r="G49" s="19">
        <v>7224941</v>
      </c>
      <c r="H49" s="50">
        <v>7224941</v>
      </c>
      <c r="I49" s="23">
        <v>7578963</v>
      </c>
      <c r="J49" s="19">
        <v>7927595</v>
      </c>
      <c r="K49" s="50">
        <v>8292265</v>
      </c>
    </row>
    <row r="50" spans="1:11" ht="13.5" x14ac:dyDescent="0.25">
      <c r="A50" s="24" t="s">
        <v>60</v>
      </c>
      <c r="B50" s="12" t="s">
        <v>20</v>
      </c>
      <c r="C50" s="19">
        <v>-2248771</v>
      </c>
      <c r="D50" s="19">
        <v>-2100164</v>
      </c>
      <c r="E50" s="50">
        <v>-2100164</v>
      </c>
      <c r="F50" s="23">
        <v>3272400</v>
      </c>
      <c r="G50" s="19">
        <v>3272400</v>
      </c>
      <c r="H50" s="50">
        <v>3272400</v>
      </c>
      <c r="I50" s="23">
        <v>3432748</v>
      </c>
      <c r="J50" s="19">
        <v>3590654</v>
      </c>
      <c r="K50" s="50">
        <v>3755824</v>
      </c>
    </row>
    <row r="51" spans="1:11" ht="13.5" x14ac:dyDescent="0.25">
      <c r="A51" s="24" t="s">
        <v>61</v>
      </c>
      <c r="B51" s="12" t="s">
        <v>20</v>
      </c>
      <c r="C51" s="19">
        <v>-6532739</v>
      </c>
      <c r="D51" s="19">
        <v>-5044895</v>
      </c>
      <c r="E51" s="50">
        <v>-5044895</v>
      </c>
      <c r="F51" s="23">
        <v>5274600</v>
      </c>
      <c r="G51" s="19">
        <v>5274600</v>
      </c>
      <c r="H51" s="50">
        <v>5274600</v>
      </c>
      <c r="I51" s="23">
        <v>5533055</v>
      </c>
      <c r="J51" s="19">
        <v>5787576</v>
      </c>
      <c r="K51" s="50">
        <v>6053804</v>
      </c>
    </row>
    <row r="52" spans="1:11" ht="13.5" x14ac:dyDescent="0.25">
      <c r="A52" s="51" t="s">
        <v>62</v>
      </c>
      <c r="B52" s="12" t="s">
        <v>20</v>
      </c>
      <c r="C52" s="19">
        <v>-7646639</v>
      </c>
      <c r="D52" s="19">
        <v>-7958833</v>
      </c>
      <c r="E52" s="50">
        <v>-7958833</v>
      </c>
      <c r="F52" s="23">
        <v>7894800</v>
      </c>
      <c r="G52" s="19">
        <v>7894800</v>
      </c>
      <c r="H52" s="50">
        <v>7894800</v>
      </c>
      <c r="I52" s="23">
        <v>8281645</v>
      </c>
      <c r="J52" s="19">
        <v>8662601</v>
      </c>
      <c r="K52" s="50">
        <v>9061081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-14673953</v>
      </c>
      <c r="D55" s="55">
        <v>-13581772</v>
      </c>
      <c r="E55" s="56">
        <v>-14668832</v>
      </c>
      <c r="F55" s="57">
        <v>7224941</v>
      </c>
      <c r="G55" s="55">
        <v>7224941</v>
      </c>
      <c r="H55" s="58">
        <v>4025566</v>
      </c>
      <c r="I55" s="59">
        <v>7578963</v>
      </c>
      <c r="J55" s="55">
        <v>7927595</v>
      </c>
      <c r="K55" s="56">
        <v>8292265</v>
      </c>
    </row>
    <row r="56" spans="1:11" ht="13.5" x14ac:dyDescent="0.25">
      <c r="A56" s="24" t="s">
        <v>66</v>
      </c>
      <c r="B56" s="12" t="s">
        <v>20</v>
      </c>
      <c r="C56" s="55">
        <v>-2248771</v>
      </c>
      <c r="D56" s="55">
        <v>-2267074</v>
      </c>
      <c r="E56" s="56">
        <v>-2533163</v>
      </c>
      <c r="F56" s="57">
        <v>3272400</v>
      </c>
      <c r="G56" s="55">
        <v>3272400</v>
      </c>
      <c r="H56" s="58">
        <v>3625164</v>
      </c>
      <c r="I56" s="59">
        <v>3432748</v>
      </c>
      <c r="J56" s="55">
        <v>3590654</v>
      </c>
      <c r="K56" s="56">
        <v>3755824</v>
      </c>
    </row>
    <row r="57" spans="1:11" ht="13.5" x14ac:dyDescent="0.25">
      <c r="A57" s="24" t="s">
        <v>67</v>
      </c>
      <c r="B57" s="12" t="s">
        <v>20</v>
      </c>
      <c r="C57" s="55">
        <v>-6532739</v>
      </c>
      <c r="D57" s="55">
        <v>-6218532</v>
      </c>
      <c r="E57" s="56">
        <v>-6039750</v>
      </c>
      <c r="F57" s="57">
        <v>5274600</v>
      </c>
      <c r="G57" s="55">
        <v>5274600</v>
      </c>
      <c r="H57" s="58">
        <v>145012</v>
      </c>
      <c r="I57" s="59">
        <v>5533055</v>
      </c>
      <c r="J57" s="55">
        <v>5787576</v>
      </c>
      <c r="K57" s="56">
        <v>6053804</v>
      </c>
    </row>
    <row r="58" spans="1:11" ht="13.5" x14ac:dyDescent="0.25">
      <c r="A58" s="24" t="s">
        <v>68</v>
      </c>
      <c r="B58" s="12" t="s">
        <v>20</v>
      </c>
      <c r="C58" s="55">
        <v>-7646639</v>
      </c>
      <c r="D58" s="55">
        <v>-8432377</v>
      </c>
      <c r="E58" s="56">
        <v>-9557657</v>
      </c>
      <c r="F58" s="57">
        <v>7894800</v>
      </c>
      <c r="G58" s="55">
        <v>7894800</v>
      </c>
      <c r="H58" s="58">
        <v>6093654</v>
      </c>
      <c r="I58" s="59">
        <v>8281645</v>
      </c>
      <c r="J58" s="55">
        <v>8662601</v>
      </c>
      <c r="K58" s="56">
        <v>9061081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-31102102</v>
      </c>
      <c r="D60" s="67">
        <f t="shared" ref="D60:K60" si="12">SUM(D55:D59)</f>
        <v>-30499755</v>
      </c>
      <c r="E60" s="68">
        <f t="shared" si="12"/>
        <v>-32799402</v>
      </c>
      <c r="F60" s="69">
        <f t="shared" si="12"/>
        <v>23666741</v>
      </c>
      <c r="G60" s="67">
        <f t="shared" si="12"/>
        <v>23666741</v>
      </c>
      <c r="H60" s="70">
        <f t="shared" si="12"/>
        <v>13889396</v>
      </c>
      <c r="I60" s="71">
        <f t="shared" si="12"/>
        <v>24826411</v>
      </c>
      <c r="J60" s="67">
        <f t="shared" si="12"/>
        <v>25968426</v>
      </c>
      <c r="K60" s="68">
        <f t="shared" si="12"/>
        <v>27162974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82</v>
      </c>
      <c r="D66" s="19">
        <v>91</v>
      </c>
      <c r="E66" s="20">
        <v>91</v>
      </c>
      <c r="F66" s="78">
        <v>96</v>
      </c>
      <c r="G66" s="79">
        <v>96</v>
      </c>
      <c r="H66" s="81">
        <v>96</v>
      </c>
      <c r="I66" s="23">
        <v>101</v>
      </c>
      <c r="J66" s="19">
        <v>107</v>
      </c>
      <c r="K66" s="20">
        <v>114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60</v>
      </c>
      <c r="D68" s="42">
        <v>60</v>
      </c>
      <c r="E68" s="43">
        <v>60</v>
      </c>
      <c r="F68" s="83">
        <v>60</v>
      </c>
      <c r="G68" s="84">
        <v>60</v>
      </c>
      <c r="H68" s="85">
        <v>60</v>
      </c>
      <c r="I68" s="46">
        <v>60</v>
      </c>
      <c r="J68" s="42">
        <v>60</v>
      </c>
      <c r="K68" s="43">
        <v>60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15591876</v>
      </c>
      <c r="G55" s="55">
        <v>15591876</v>
      </c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-13313712</v>
      </c>
      <c r="J57" s="55">
        <v>-13313712</v>
      </c>
      <c r="K57" s="56">
        <v>-13313712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15591876</v>
      </c>
      <c r="G60" s="67">
        <f t="shared" si="12"/>
        <v>15591876</v>
      </c>
      <c r="H60" s="70">
        <f t="shared" si="12"/>
        <v>0</v>
      </c>
      <c r="I60" s="71">
        <f t="shared" si="12"/>
        <v>-13313712</v>
      </c>
      <c r="J60" s="67">
        <f t="shared" si="12"/>
        <v>-13313712</v>
      </c>
      <c r="K60" s="68">
        <f t="shared" si="12"/>
        <v>-13313712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1461564</v>
      </c>
      <c r="D70" s="55">
        <v>1610053</v>
      </c>
      <c r="E70" s="56">
        <v>1756280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9337</v>
      </c>
      <c r="D71" s="55">
        <v>10079</v>
      </c>
      <c r="E71" s="56">
        <v>11844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14400000</v>
      </c>
      <c r="G72" s="55">
        <v>14400000</v>
      </c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1470901</v>
      </c>
      <c r="D79" s="88">
        <f t="shared" ref="D79:K79" si="13">SUM(D70:D78)</f>
        <v>1620132</v>
      </c>
      <c r="E79" s="89">
        <f t="shared" si="13"/>
        <v>1768124</v>
      </c>
      <c r="F79" s="90">
        <f t="shared" si="13"/>
        <v>14400000</v>
      </c>
      <c r="G79" s="88">
        <f t="shared" si="13"/>
        <v>14400000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7231</v>
      </c>
      <c r="E6" s="20">
        <v>7231</v>
      </c>
      <c r="F6" s="21">
        <v>7303</v>
      </c>
      <c r="G6" s="19">
        <v>7303</v>
      </c>
      <c r="H6" s="22">
        <v>7303</v>
      </c>
      <c r="I6" s="23">
        <v>7376</v>
      </c>
      <c r="J6" s="19">
        <v>7450</v>
      </c>
      <c r="K6" s="20">
        <v>7525</v>
      </c>
    </row>
    <row r="7" spans="1:11" ht="13.5" x14ac:dyDescent="0.25">
      <c r="A7" s="24" t="s">
        <v>22</v>
      </c>
      <c r="B7" s="12" t="s">
        <v>20</v>
      </c>
      <c r="C7" s="19"/>
      <c r="D7" s="19">
        <v>10000</v>
      </c>
      <c r="E7" s="20">
        <v>10000</v>
      </c>
      <c r="F7" s="21">
        <v>10100</v>
      </c>
      <c r="G7" s="19">
        <v>10100</v>
      </c>
      <c r="H7" s="22">
        <v>10100</v>
      </c>
      <c r="I7" s="23">
        <v>10201</v>
      </c>
      <c r="J7" s="19">
        <v>10303</v>
      </c>
      <c r="K7" s="20">
        <v>10406</v>
      </c>
    </row>
    <row r="8" spans="1:11" ht="13.5" x14ac:dyDescent="0.25">
      <c r="A8" s="24" t="s">
        <v>23</v>
      </c>
      <c r="B8" s="12" t="s">
        <v>24</v>
      </c>
      <c r="C8" s="19"/>
      <c r="D8" s="19">
        <v>1934</v>
      </c>
      <c r="E8" s="20">
        <v>1934</v>
      </c>
      <c r="F8" s="21">
        <v>1953</v>
      </c>
      <c r="G8" s="19">
        <v>1953</v>
      </c>
      <c r="H8" s="22">
        <v>1953</v>
      </c>
      <c r="I8" s="23">
        <v>1973</v>
      </c>
      <c r="J8" s="19">
        <v>1993</v>
      </c>
      <c r="K8" s="20">
        <v>2013</v>
      </c>
    </row>
    <row r="9" spans="1:11" ht="13.5" x14ac:dyDescent="0.25">
      <c r="A9" s="24" t="s">
        <v>25</v>
      </c>
      <c r="B9" s="12" t="s">
        <v>26</v>
      </c>
      <c r="C9" s="19"/>
      <c r="D9" s="19">
        <v>2752</v>
      </c>
      <c r="E9" s="20">
        <v>2752</v>
      </c>
      <c r="F9" s="21">
        <v>2780</v>
      </c>
      <c r="G9" s="19">
        <v>2780</v>
      </c>
      <c r="H9" s="22">
        <v>2780</v>
      </c>
      <c r="I9" s="23">
        <v>2807</v>
      </c>
      <c r="J9" s="19">
        <v>2835</v>
      </c>
      <c r="K9" s="20">
        <v>2864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21917</v>
      </c>
      <c r="E10" s="27">
        <f t="shared" si="0"/>
        <v>21917</v>
      </c>
      <c r="F10" s="28">
        <f t="shared" si="0"/>
        <v>22136</v>
      </c>
      <c r="G10" s="26">
        <f t="shared" si="0"/>
        <v>22136</v>
      </c>
      <c r="H10" s="29">
        <f t="shared" si="0"/>
        <v>22136</v>
      </c>
      <c r="I10" s="30">
        <f t="shared" si="0"/>
        <v>22357</v>
      </c>
      <c r="J10" s="26">
        <f t="shared" si="0"/>
        <v>22581</v>
      </c>
      <c r="K10" s="27">
        <f t="shared" si="0"/>
        <v>22808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230</v>
      </c>
      <c r="E12" s="20">
        <v>230</v>
      </c>
      <c r="F12" s="21">
        <v>232</v>
      </c>
      <c r="G12" s="19">
        <v>232</v>
      </c>
      <c r="H12" s="22">
        <v>232</v>
      </c>
      <c r="I12" s="23">
        <v>235</v>
      </c>
      <c r="J12" s="19">
        <v>237</v>
      </c>
      <c r="K12" s="20">
        <v>239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230</v>
      </c>
      <c r="E14" s="32">
        <f t="shared" si="1"/>
        <v>230</v>
      </c>
      <c r="F14" s="33">
        <f t="shared" si="1"/>
        <v>232</v>
      </c>
      <c r="G14" s="31">
        <f t="shared" si="1"/>
        <v>232</v>
      </c>
      <c r="H14" s="34">
        <f t="shared" si="1"/>
        <v>232</v>
      </c>
      <c r="I14" s="35">
        <f t="shared" si="1"/>
        <v>235</v>
      </c>
      <c r="J14" s="31">
        <f t="shared" si="1"/>
        <v>237</v>
      </c>
      <c r="K14" s="32">
        <f t="shared" si="1"/>
        <v>239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22147</v>
      </c>
      <c r="E15" s="38">
        <f t="shared" si="2"/>
        <v>22147</v>
      </c>
      <c r="F15" s="39">
        <f t="shared" si="2"/>
        <v>22368</v>
      </c>
      <c r="G15" s="37">
        <f t="shared" si="2"/>
        <v>22368</v>
      </c>
      <c r="H15" s="40">
        <f t="shared" si="2"/>
        <v>22368</v>
      </c>
      <c r="I15" s="41">
        <f t="shared" si="2"/>
        <v>22592</v>
      </c>
      <c r="J15" s="37">
        <f t="shared" si="2"/>
        <v>22818</v>
      </c>
      <c r="K15" s="38">
        <f t="shared" si="2"/>
        <v>23047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7117</v>
      </c>
      <c r="E17" s="20">
        <v>7117</v>
      </c>
      <c r="F17" s="21">
        <v>7188</v>
      </c>
      <c r="G17" s="19">
        <v>7188</v>
      </c>
      <c r="H17" s="22">
        <v>7188</v>
      </c>
      <c r="I17" s="23">
        <v>7260</v>
      </c>
      <c r="J17" s="19">
        <v>7333</v>
      </c>
      <c r="K17" s="20">
        <v>7406</v>
      </c>
    </row>
    <row r="18" spans="1:11" ht="13.5" x14ac:dyDescent="0.25">
      <c r="A18" s="24" t="s">
        <v>37</v>
      </c>
      <c r="B18" s="12" t="s">
        <v>20</v>
      </c>
      <c r="C18" s="19"/>
      <c r="D18" s="19">
        <v>5006</v>
      </c>
      <c r="E18" s="20">
        <v>5006</v>
      </c>
      <c r="F18" s="21">
        <v>5056</v>
      </c>
      <c r="G18" s="19">
        <v>5056</v>
      </c>
      <c r="H18" s="22">
        <v>5056</v>
      </c>
      <c r="I18" s="23">
        <v>5107</v>
      </c>
      <c r="J18" s="19">
        <v>5158</v>
      </c>
      <c r="K18" s="20">
        <v>5209</v>
      </c>
    </row>
    <row r="19" spans="1:11" ht="13.5" x14ac:dyDescent="0.25">
      <c r="A19" s="24" t="s">
        <v>38</v>
      </c>
      <c r="B19" s="12" t="s">
        <v>20</v>
      </c>
      <c r="C19" s="19"/>
      <c r="D19" s="19">
        <v>349</v>
      </c>
      <c r="E19" s="20">
        <v>349</v>
      </c>
      <c r="F19" s="21">
        <v>352</v>
      </c>
      <c r="G19" s="19">
        <v>352</v>
      </c>
      <c r="H19" s="22">
        <v>352</v>
      </c>
      <c r="I19" s="23">
        <v>356</v>
      </c>
      <c r="J19" s="19">
        <v>360</v>
      </c>
      <c r="K19" s="20">
        <v>363</v>
      </c>
    </row>
    <row r="20" spans="1:11" ht="13.5" x14ac:dyDescent="0.25">
      <c r="A20" s="24" t="s">
        <v>39</v>
      </c>
      <c r="B20" s="12" t="s">
        <v>20</v>
      </c>
      <c r="C20" s="19"/>
      <c r="D20" s="19">
        <v>1070</v>
      </c>
      <c r="E20" s="20">
        <v>1070</v>
      </c>
      <c r="F20" s="21">
        <v>1081</v>
      </c>
      <c r="G20" s="19">
        <v>1081</v>
      </c>
      <c r="H20" s="22">
        <v>1081</v>
      </c>
      <c r="I20" s="23">
        <v>1092</v>
      </c>
      <c r="J20" s="19">
        <v>1102</v>
      </c>
      <c r="K20" s="20">
        <v>1113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13542</v>
      </c>
      <c r="E22" s="27">
        <f t="shared" si="3"/>
        <v>13542</v>
      </c>
      <c r="F22" s="28">
        <f t="shared" si="3"/>
        <v>13677</v>
      </c>
      <c r="G22" s="26">
        <f t="shared" si="3"/>
        <v>13677</v>
      </c>
      <c r="H22" s="29">
        <f t="shared" si="3"/>
        <v>13677</v>
      </c>
      <c r="I22" s="30">
        <f t="shared" si="3"/>
        <v>13815</v>
      </c>
      <c r="J22" s="26">
        <f t="shared" si="3"/>
        <v>13953</v>
      </c>
      <c r="K22" s="27">
        <f t="shared" si="3"/>
        <v>14091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>
        <v>1612</v>
      </c>
      <c r="E24" s="20">
        <v>1612</v>
      </c>
      <c r="F24" s="21">
        <v>1628</v>
      </c>
      <c r="G24" s="19">
        <v>1628</v>
      </c>
      <c r="H24" s="22">
        <v>1628</v>
      </c>
      <c r="I24" s="23">
        <v>1644</v>
      </c>
      <c r="J24" s="19">
        <v>1661</v>
      </c>
      <c r="K24" s="20">
        <v>1677</v>
      </c>
    </row>
    <row r="25" spans="1:11" ht="13.5" x14ac:dyDescent="0.25">
      <c r="A25" s="24" t="s">
        <v>43</v>
      </c>
      <c r="B25" s="12" t="s">
        <v>20</v>
      </c>
      <c r="C25" s="19"/>
      <c r="D25" s="19">
        <v>591</v>
      </c>
      <c r="E25" s="20">
        <v>591</v>
      </c>
      <c r="F25" s="21">
        <v>597</v>
      </c>
      <c r="G25" s="19">
        <v>597</v>
      </c>
      <c r="H25" s="22">
        <v>597</v>
      </c>
      <c r="I25" s="23">
        <v>603</v>
      </c>
      <c r="J25" s="19">
        <v>609</v>
      </c>
      <c r="K25" s="20">
        <v>615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2203</v>
      </c>
      <c r="E26" s="32">
        <f t="shared" si="4"/>
        <v>2203</v>
      </c>
      <c r="F26" s="33">
        <f t="shared" si="4"/>
        <v>2225</v>
      </c>
      <c r="G26" s="31">
        <f t="shared" si="4"/>
        <v>2225</v>
      </c>
      <c r="H26" s="34">
        <f t="shared" si="4"/>
        <v>2225</v>
      </c>
      <c r="I26" s="35">
        <f t="shared" si="4"/>
        <v>2247</v>
      </c>
      <c r="J26" s="31">
        <f t="shared" si="4"/>
        <v>2270</v>
      </c>
      <c r="K26" s="32">
        <f t="shared" si="4"/>
        <v>2292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15745</v>
      </c>
      <c r="E27" s="38">
        <f t="shared" si="5"/>
        <v>15745</v>
      </c>
      <c r="F27" s="39">
        <f t="shared" si="5"/>
        <v>15902</v>
      </c>
      <c r="G27" s="37">
        <f t="shared" si="5"/>
        <v>15902</v>
      </c>
      <c r="H27" s="40">
        <f t="shared" si="5"/>
        <v>15902</v>
      </c>
      <c r="I27" s="41">
        <f t="shared" si="5"/>
        <v>16062</v>
      </c>
      <c r="J27" s="37">
        <f t="shared" si="5"/>
        <v>16223</v>
      </c>
      <c r="K27" s="38">
        <f t="shared" si="5"/>
        <v>16383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1111</v>
      </c>
      <c r="E38" s="43">
        <v>1111</v>
      </c>
      <c r="F38" s="44">
        <v>1122</v>
      </c>
      <c r="G38" s="42">
        <v>1122</v>
      </c>
      <c r="H38" s="45">
        <v>1122</v>
      </c>
      <c r="I38" s="46">
        <v>1122</v>
      </c>
      <c r="J38" s="42">
        <v>1133</v>
      </c>
      <c r="K38" s="43">
        <v>1145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1111</v>
      </c>
      <c r="E39" s="20">
        <f t="shared" si="9"/>
        <v>1111</v>
      </c>
      <c r="F39" s="21">
        <f t="shared" si="9"/>
        <v>1122</v>
      </c>
      <c r="G39" s="19">
        <f t="shared" si="9"/>
        <v>1122</v>
      </c>
      <c r="H39" s="22">
        <f t="shared" si="9"/>
        <v>1122</v>
      </c>
      <c r="I39" s="23">
        <f t="shared" si="9"/>
        <v>1122</v>
      </c>
      <c r="J39" s="19">
        <f t="shared" si="9"/>
        <v>1133</v>
      </c>
      <c r="K39" s="20">
        <f t="shared" si="9"/>
        <v>1145</v>
      </c>
    </row>
    <row r="40" spans="1:11" ht="13.5" x14ac:dyDescent="0.25">
      <c r="A40" s="24" t="s">
        <v>52</v>
      </c>
      <c r="B40" s="12" t="s">
        <v>20</v>
      </c>
      <c r="C40" s="19"/>
      <c r="D40" s="19">
        <v>403</v>
      </c>
      <c r="E40" s="20">
        <v>403</v>
      </c>
      <c r="F40" s="21">
        <v>407</v>
      </c>
      <c r="G40" s="19">
        <v>407</v>
      </c>
      <c r="H40" s="22">
        <v>407</v>
      </c>
      <c r="I40" s="23">
        <v>407</v>
      </c>
      <c r="J40" s="19">
        <v>411</v>
      </c>
      <c r="K40" s="20">
        <v>415</v>
      </c>
    </row>
    <row r="41" spans="1:11" ht="13.5" x14ac:dyDescent="0.25">
      <c r="A41" s="24" t="s">
        <v>53</v>
      </c>
      <c r="B41" s="12" t="s">
        <v>20</v>
      </c>
      <c r="C41" s="19"/>
      <c r="D41" s="19">
        <v>210</v>
      </c>
      <c r="E41" s="20">
        <v>210</v>
      </c>
      <c r="F41" s="21">
        <v>212</v>
      </c>
      <c r="G41" s="19">
        <v>212</v>
      </c>
      <c r="H41" s="22">
        <v>212</v>
      </c>
      <c r="I41" s="23">
        <v>212</v>
      </c>
      <c r="J41" s="19">
        <v>214</v>
      </c>
      <c r="K41" s="20">
        <v>216</v>
      </c>
    </row>
    <row r="42" spans="1:11" ht="13.5" x14ac:dyDescent="0.25">
      <c r="A42" s="24" t="s">
        <v>54</v>
      </c>
      <c r="B42" s="12" t="s">
        <v>20</v>
      </c>
      <c r="C42" s="19"/>
      <c r="D42" s="19">
        <v>2181</v>
      </c>
      <c r="E42" s="20">
        <v>2181</v>
      </c>
      <c r="F42" s="21">
        <v>2203</v>
      </c>
      <c r="G42" s="19">
        <v>2203</v>
      </c>
      <c r="H42" s="22">
        <v>2203</v>
      </c>
      <c r="I42" s="23">
        <v>2203</v>
      </c>
      <c r="J42" s="19">
        <v>2225</v>
      </c>
      <c r="K42" s="20">
        <v>2247</v>
      </c>
    </row>
    <row r="43" spans="1:11" ht="13.5" x14ac:dyDescent="0.25">
      <c r="A43" s="24" t="s">
        <v>55</v>
      </c>
      <c r="B43" s="12" t="s">
        <v>20</v>
      </c>
      <c r="C43" s="19"/>
      <c r="D43" s="19">
        <v>346</v>
      </c>
      <c r="E43" s="20">
        <v>346</v>
      </c>
      <c r="F43" s="21">
        <v>349</v>
      </c>
      <c r="G43" s="19">
        <v>349</v>
      </c>
      <c r="H43" s="22">
        <v>349</v>
      </c>
      <c r="I43" s="23">
        <v>349</v>
      </c>
      <c r="J43" s="19">
        <v>353</v>
      </c>
      <c r="K43" s="20">
        <v>356</v>
      </c>
    </row>
    <row r="44" spans="1:11" ht="13.5" x14ac:dyDescent="0.25">
      <c r="A44" s="24" t="s">
        <v>56</v>
      </c>
      <c r="B44" s="12" t="s">
        <v>20</v>
      </c>
      <c r="C44" s="19"/>
      <c r="D44" s="19">
        <v>579</v>
      </c>
      <c r="E44" s="20">
        <v>579</v>
      </c>
      <c r="F44" s="21">
        <v>585</v>
      </c>
      <c r="G44" s="19">
        <v>585</v>
      </c>
      <c r="H44" s="22">
        <v>585</v>
      </c>
      <c r="I44" s="23">
        <v>585</v>
      </c>
      <c r="J44" s="19">
        <v>591</v>
      </c>
      <c r="K44" s="20">
        <v>597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3719</v>
      </c>
      <c r="E45" s="32">
        <f t="shared" si="10"/>
        <v>3719</v>
      </c>
      <c r="F45" s="33">
        <f t="shared" si="10"/>
        <v>3756</v>
      </c>
      <c r="G45" s="31">
        <f t="shared" si="10"/>
        <v>3756</v>
      </c>
      <c r="H45" s="34">
        <f t="shared" si="10"/>
        <v>3756</v>
      </c>
      <c r="I45" s="35">
        <f t="shared" si="10"/>
        <v>3756</v>
      </c>
      <c r="J45" s="31">
        <f t="shared" si="10"/>
        <v>3794</v>
      </c>
      <c r="K45" s="32">
        <f t="shared" si="10"/>
        <v>3831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4830</v>
      </c>
      <c r="E46" s="38">
        <f t="shared" si="11"/>
        <v>4830</v>
      </c>
      <c r="F46" s="39">
        <f t="shared" si="11"/>
        <v>4878</v>
      </c>
      <c r="G46" s="37">
        <f t="shared" si="11"/>
        <v>4878</v>
      </c>
      <c r="H46" s="40">
        <f t="shared" si="11"/>
        <v>4878</v>
      </c>
      <c r="I46" s="41">
        <f t="shared" si="11"/>
        <v>4878</v>
      </c>
      <c r="J46" s="37">
        <f t="shared" si="11"/>
        <v>4927</v>
      </c>
      <c r="K46" s="38">
        <f t="shared" si="11"/>
        <v>4976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14513494</v>
      </c>
      <c r="D55" s="55">
        <v>13648245</v>
      </c>
      <c r="E55" s="56">
        <v>12835841</v>
      </c>
      <c r="F55" s="57">
        <v>16454165</v>
      </c>
      <c r="G55" s="55">
        <v>13162096</v>
      </c>
      <c r="H55" s="58">
        <v>12845458</v>
      </c>
      <c r="I55" s="59">
        <v>14483079</v>
      </c>
      <c r="J55" s="55">
        <v>16105184</v>
      </c>
      <c r="K55" s="56">
        <v>17908964</v>
      </c>
    </row>
    <row r="56" spans="1:11" ht="13.5" x14ac:dyDescent="0.25">
      <c r="A56" s="24" t="s">
        <v>66</v>
      </c>
      <c r="B56" s="12" t="s">
        <v>20</v>
      </c>
      <c r="C56" s="55">
        <v>12996568</v>
      </c>
      <c r="D56" s="55">
        <v>13988778</v>
      </c>
      <c r="E56" s="56">
        <v>14049737</v>
      </c>
      <c r="F56" s="57">
        <v>15106107</v>
      </c>
      <c r="G56" s="55">
        <v>14234222</v>
      </c>
      <c r="H56" s="58">
        <v>13835362</v>
      </c>
      <c r="I56" s="59">
        <v>16387498</v>
      </c>
      <c r="J56" s="55">
        <v>18190455</v>
      </c>
      <c r="K56" s="56">
        <v>18944503</v>
      </c>
    </row>
    <row r="57" spans="1:11" ht="13.5" x14ac:dyDescent="0.25">
      <c r="A57" s="24" t="s">
        <v>67</v>
      </c>
      <c r="B57" s="12" t="s">
        <v>20</v>
      </c>
      <c r="C57" s="55">
        <v>2456323</v>
      </c>
      <c r="D57" s="55">
        <v>3074848</v>
      </c>
      <c r="E57" s="56">
        <v>178477</v>
      </c>
      <c r="F57" s="57">
        <v>48539</v>
      </c>
      <c r="G57" s="55">
        <v>249401</v>
      </c>
      <c r="H57" s="58">
        <v>265420</v>
      </c>
      <c r="I57" s="59">
        <v>262004</v>
      </c>
      <c r="J57" s="55">
        <v>277986</v>
      </c>
      <c r="K57" s="56">
        <v>296055</v>
      </c>
    </row>
    <row r="58" spans="1:11" ht="13.5" x14ac:dyDescent="0.25">
      <c r="A58" s="24" t="s">
        <v>68</v>
      </c>
      <c r="B58" s="12" t="s">
        <v>20</v>
      </c>
      <c r="C58" s="55">
        <v>12752039</v>
      </c>
      <c r="D58" s="55">
        <v>13262602</v>
      </c>
      <c r="E58" s="56">
        <v>12532577</v>
      </c>
      <c r="F58" s="57">
        <v>4242258</v>
      </c>
      <c r="G58" s="55">
        <v>8205350</v>
      </c>
      <c r="H58" s="58">
        <v>12398291</v>
      </c>
      <c r="I58" s="59">
        <v>14676378</v>
      </c>
      <c r="J58" s="55">
        <v>15410197</v>
      </c>
      <c r="K58" s="56">
        <v>16180707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42718424</v>
      </c>
      <c r="D60" s="67">
        <f t="shared" ref="D60:K60" si="12">SUM(D55:D59)</f>
        <v>43974473</v>
      </c>
      <c r="E60" s="68">
        <f t="shared" si="12"/>
        <v>39596632</v>
      </c>
      <c r="F60" s="69">
        <f t="shared" si="12"/>
        <v>35851069</v>
      </c>
      <c r="G60" s="67">
        <f t="shared" si="12"/>
        <v>35851069</v>
      </c>
      <c r="H60" s="70">
        <f t="shared" si="12"/>
        <v>39344531</v>
      </c>
      <c r="I60" s="71">
        <f t="shared" si="12"/>
        <v>45808959</v>
      </c>
      <c r="J60" s="67">
        <f t="shared" si="12"/>
        <v>49983822</v>
      </c>
      <c r="K60" s="68">
        <f t="shared" si="12"/>
        <v>53330229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3576013</v>
      </c>
      <c r="D70" s="55">
        <v>1968235</v>
      </c>
      <c r="E70" s="56"/>
      <c r="F70" s="57"/>
      <c r="G70" s="55"/>
      <c r="H70" s="58">
        <v>4224349</v>
      </c>
      <c r="I70" s="59">
        <v>2802212</v>
      </c>
      <c r="J70" s="55">
        <v>2970345</v>
      </c>
      <c r="K70" s="56">
        <v>3148565</v>
      </c>
    </row>
    <row r="71" spans="1:11" ht="13.5" x14ac:dyDescent="0.25">
      <c r="A71" s="24" t="s">
        <v>82</v>
      </c>
      <c r="B71" s="12" t="s">
        <v>20</v>
      </c>
      <c r="C71" s="55">
        <v>30894123</v>
      </c>
      <c r="D71" s="55">
        <v>34400053</v>
      </c>
      <c r="E71" s="56">
        <v>38591296</v>
      </c>
      <c r="F71" s="57">
        <v>40886914</v>
      </c>
      <c r="G71" s="55">
        <v>40886914</v>
      </c>
      <c r="H71" s="58">
        <v>32677913</v>
      </c>
      <c r="I71" s="59">
        <v>6417562</v>
      </c>
      <c r="J71" s="55">
        <v>6802615</v>
      </c>
      <c r="K71" s="56">
        <v>7210772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34470136</v>
      </c>
      <c r="D79" s="88">
        <f t="shared" ref="D79:K79" si="13">SUM(D70:D78)</f>
        <v>36368288</v>
      </c>
      <c r="E79" s="89">
        <f t="shared" si="13"/>
        <v>38591296</v>
      </c>
      <c r="F79" s="90">
        <f t="shared" si="13"/>
        <v>40886914</v>
      </c>
      <c r="G79" s="88">
        <f t="shared" si="13"/>
        <v>40886914</v>
      </c>
      <c r="H79" s="91">
        <f t="shared" si="13"/>
        <v>36902262</v>
      </c>
      <c r="I79" s="92">
        <f t="shared" si="13"/>
        <v>9219774</v>
      </c>
      <c r="J79" s="88">
        <f t="shared" si="13"/>
        <v>9772960</v>
      </c>
      <c r="K79" s="89">
        <f t="shared" si="13"/>
        <v>10359337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4719733</v>
      </c>
      <c r="D55" s="55"/>
      <c r="E55" s="56"/>
      <c r="F55" s="57">
        <v>1635847</v>
      </c>
      <c r="G55" s="55"/>
      <c r="H55" s="58">
        <v>-766</v>
      </c>
      <c r="I55" s="59">
        <v>1753167</v>
      </c>
      <c r="J55" s="55">
        <v>1850756</v>
      </c>
      <c r="K55" s="56">
        <v>1935890</v>
      </c>
    </row>
    <row r="56" spans="1:11" ht="13.5" x14ac:dyDescent="0.25">
      <c r="A56" s="24" t="s">
        <v>66</v>
      </c>
      <c r="B56" s="12" t="s">
        <v>20</v>
      </c>
      <c r="C56" s="55">
        <v>2749387</v>
      </c>
      <c r="D56" s="55">
        <v>-2019438</v>
      </c>
      <c r="E56" s="56">
        <v>-193101</v>
      </c>
      <c r="F56" s="57">
        <v>203162</v>
      </c>
      <c r="G56" s="55">
        <v>248247</v>
      </c>
      <c r="H56" s="58">
        <v>-298060</v>
      </c>
      <c r="I56" s="59">
        <v>3147000</v>
      </c>
      <c r="J56" s="55">
        <v>313249</v>
      </c>
      <c r="K56" s="56">
        <v>327658</v>
      </c>
    </row>
    <row r="57" spans="1:11" ht="13.5" x14ac:dyDescent="0.25">
      <c r="A57" s="24" t="s">
        <v>67</v>
      </c>
      <c r="B57" s="12" t="s">
        <v>20</v>
      </c>
      <c r="C57" s="55">
        <v>717879</v>
      </c>
      <c r="D57" s="55"/>
      <c r="E57" s="56"/>
      <c r="F57" s="57">
        <v>13568620</v>
      </c>
      <c r="G57" s="55"/>
      <c r="H57" s="58"/>
      <c r="I57" s="59">
        <v>3061229</v>
      </c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537243</v>
      </c>
      <c r="D58" s="55"/>
      <c r="E58" s="56"/>
      <c r="F58" s="57">
        <v>4047576</v>
      </c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8724242</v>
      </c>
      <c r="D60" s="67">
        <f t="shared" ref="D60:K60" si="12">SUM(D55:D59)</f>
        <v>-2019438</v>
      </c>
      <c r="E60" s="68">
        <f t="shared" si="12"/>
        <v>-193101</v>
      </c>
      <c r="F60" s="69">
        <f t="shared" si="12"/>
        <v>19455205</v>
      </c>
      <c r="G60" s="67">
        <f t="shared" si="12"/>
        <v>248247</v>
      </c>
      <c r="H60" s="70">
        <f t="shared" si="12"/>
        <v>-298826</v>
      </c>
      <c r="I60" s="71">
        <f t="shared" si="12"/>
        <v>7961396</v>
      </c>
      <c r="J60" s="67">
        <f t="shared" si="12"/>
        <v>2164005</v>
      </c>
      <c r="K60" s="68">
        <f t="shared" si="12"/>
        <v>2263548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12997741</v>
      </c>
      <c r="D71" s="55">
        <v>71808</v>
      </c>
      <c r="E71" s="56">
        <v>1716932</v>
      </c>
      <c r="F71" s="57">
        <v>7315363</v>
      </c>
      <c r="G71" s="55">
        <v>7315363</v>
      </c>
      <c r="H71" s="58">
        <v>-28008</v>
      </c>
      <c r="I71" s="59">
        <v>7673816</v>
      </c>
      <c r="J71" s="55">
        <v>8026811</v>
      </c>
      <c r="K71" s="56">
        <v>8396044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3315667</v>
      </c>
      <c r="D75" s="55">
        <v>236944</v>
      </c>
      <c r="E75" s="56">
        <v>3340119</v>
      </c>
      <c r="F75" s="57"/>
      <c r="G75" s="55">
        <v>3044280</v>
      </c>
      <c r="H75" s="58">
        <v>2916545</v>
      </c>
      <c r="I75" s="59">
        <v>2817035</v>
      </c>
      <c r="J75" s="55">
        <v>4417611</v>
      </c>
      <c r="K75" s="56">
        <v>4620821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16313408</v>
      </c>
      <c r="D79" s="88">
        <f t="shared" ref="D79:K79" si="13">SUM(D70:D78)</f>
        <v>308752</v>
      </c>
      <c r="E79" s="89">
        <f t="shared" si="13"/>
        <v>5057051</v>
      </c>
      <c r="F79" s="90">
        <f t="shared" si="13"/>
        <v>7315363</v>
      </c>
      <c r="G79" s="88">
        <f t="shared" si="13"/>
        <v>10359643</v>
      </c>
      <c r="H79" s="91">
        <f t="shared" si="13"/>
        <v>2888537</v>
      </c>
      <c r="I79" s="92">
        <f t="shared" si="13"/>
        <v>10490851</v>
      </c>
      <c r="J79" s="88">
        <f t="shared" si="13"/>
        <v>12444422</v>
      </c>
      <c r="K79" s="89">
        <f t="shared" si="13"/>
        <v>13016865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9944953</v>
      </c>
      <c r="D49" s="19">
        <v>32489730</v>
      </c>
      <c r="E49" s="50">
        <v>32489730</v>
      </c>
      <c r="F49" s="23">
        <v>38317522</v>
      </c>
      <c r="G49" s="19">
        <v>38317522</v>
      </c>
      <c r="H49" s="50">
        <v>38856733</v>
      </c>
      <c r="I49" s="23">
        <v>20546109</v>
      </c>
      <c r="J49" s="19">
        <v>21984336</v>
      </c>
      <c r="K49" s="50">
        <v>23523240</v>
      </c>
    </row>
    <row r="50" spans="1:11" ht="13.5" x14ac:dyDescent="0.25">
      <c r="A50" s="24" t="s">
        <v>60</v>
      </c>
      <c r="B50" s="12" t="s">
        <v>20</v>
      </c>
      <c r="C50" s="19">
        <v>6539839</v>
      </c>
      <c r="D50" s="19">
        <v>9780726</v>
      </c>
      <c r="E50" s="50">
        <v>9780726</v>
      </c>
      <c r="F50" s="23">
        <v>9716797</v>
      </c>
      <c r="G50" s="19">
        <v>9716797</v>
      </c>
      <c r="H50" s="50">
        <v>10767174</v>
      </c>
      <c r="I50" s="23">
        <v>11520876</v>
      </c>
      <c r="J50" s="19">
        <v>12327337</v>
      </c>
      <c r="K50" s="50">
        <v>13190251</v>
      </c>
    </row>
    <row r="51" spans="1:11" ht="13.5" x14ac:dyDescent="0.25">
      <c r="A51" s="24" t="s">
        <v>61</v>
      </c>
      <c r="B51" s="12" t="s">
        <v>20</v>
      </c>
      <c r="C51" s="19">
        <v>3032349</v>
      </c>
      <c r="D51" s="19">
        <v>4485953</v>
      </c>
      <c r="E51" s="50">
        <v>4485953</v>
      </c>
      <c r="F51" s="23">
        <v>6273743</v>
      </c>
      <c r="G51" s="19">
        <v>6273743</v>
      </c>
      <c r="H51" s="50">
        <v>6424201</v>
      </c>
      <c r="I51" s="23">
        <v>6977325</v>
      </c>
      <c r="J51" s="19">
        <v>7578072</v>
      </c>
      <c r="K51" s="50">
        <v>8230544</v>
      </c>
    </row>
    <row r="52" spans="1:11" ht="13.5" x14ac:dyDescent="0.25">
      <c r="A52" s="51" t="s">
        <v>62</v>
      </c>
      <c r="B52" s="12" t="s">
        <v>20</v>
      </c>
      <c r="C52" s="19">
        <v>12753052</v>
      </c>
      <c r="D52" s="19">
        <v>2878538</v>
      </c>
      <c r="E52" s="50">
        <v>2878538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32489731</v>
      </c>
      <c r="D55" s="55">
        <v>38341238</v>
      </c>
      <c r="E55" s="56">
        <v>18599791</v>
      </c>
      <c r="F55" s="57">
        <v>19498541</v>
      </c>
      <c r="G55" s="55">
        <v>19797190</v>
      </c>
      <c r="H55" s="58">
        <v>18645489</v>
      </c>
      <c r="I55" s="59">
        <v>21232488</v>
      </c>
      <c r="J55" s="55">
        <v>22771848</v>
      </c>
      <c r="K55" s="56">
        <v>24422796</v>
      </c>
    </row>
    <row r="56" spans="1:11" ht="13.5" x14ac:dyDescent="0.25">
      <c r="A56" s="24" t="s">
        <v>66</v>
      </c>
      <c r="B56" s="12" t="s">
        <v>20</v>
      </c>
      <c r="C56" s="55">
        <v>9780726</v>
      </c>
      <c r="D56" s="55">
        <v>10780120</v>
      </c>
      <c r="E56" s="56">
        <v>12059781</v>
      </c>
      <c r="F56" s="57">
        <v>12635128</v>
      </c>
      <c r="G56" s="55">
        <v>13345283</v>
      </c>
      <c r="H56" s="58">
        <v>13112638</v>
      </c>
      <c r="I56" s="59">
        <v>14212728</v>
      </c>
      <c r="J56" s="55">
        <v>15136560</v>
      </c>
      <c r="K56" s="56">
        <v>16120428</v>
      </c>
    </row>
    <row r="57" spans="1:11" ht="13.5" x14ac:dyDescent="0.25">
      <c r="A57" s="24" t="s">
        <v>67</v>
      </c>
      <c r="B57" s="12" t="s">
        <v>20</v>
      </c>
      <c r="C57" s="55">
        <v>4485953</v>
      </c>
      <c r="D57" s="55">
        <v>5308769</v>
      </c>
      <c r="E57" s="56">
        <v>5845024</v>
      </c>
      <c r="F57" s="57">
        <v>4955229</v>
      </c>
      <c r="G57" s="55">
        <v>4955229</v>
      </c>
      <c r="H57" s="58">
        <v>5873794</v>
      </c>
      <c r="I57" s="59">
        <v>5584548</v>
      </c>
      <c r="J57" s="55">
        <v>6461316</v>
      </c>
      <c r="K57" s="56">
        <v>7475748</v>
      </c>
    </row>
    <row r="58" spans="1:11" ht="13.5" x14ac:dyDescent="0.25">
      <c r="A58" s="24" t="s">
        <v>68</v>
      </c>
      <c r="B58" s="12" t="s">
        <v>20</v>
      </c>
      <c r="C58" s="55">
        <v>2878538</v>
      </c>
      <c r="D58" s="55"/>
      <c r="E58" s="56"/>
      <c r="F58" s="57"/>
      <c r="G58" s="55"/>
      <c r="H58" s="58"/>
      <c r="I58" s="59">
        <v>25690656</v>
      </c>
      <c r="J58" s="55">
        <v>27360552</v>
      </c>
      <c r="K58" s="56">
        <v>29138988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49634948</v>
      </c>
      <c r="D60" s="67">
        <f t="shared" ref="D60:K60" si="12">SUM(D55:D59)</f>
        <v>54430127</v>
      </c>
      <c r="E60" s="68">
        <f t="shared" si="12"/>
        <v>36504596</v>
      </c>
      <c r="F60" s="69">
        <f t="shared" si="12"/>
        <v>37088898</v>
      </c>
      <c r="G60" s="67">
        <f t="shared" si="12"/>
        <v>38097702</v>
      </c>
      <c r="H60" s="70">
        <f t="shared" si="12"/>
        <v>37631921</v>
      </c>
      <c r="I60" s="71">
        <f t="shared" si="12"/>
        <v>66720420</v>
      </c>
      <c r="J60" s="67">
        <f t="shared" si="12"/>
        <v>71730276</v>
      </c>
      <c r="K60" s="68">
        <f t="shared" si="12"/>
        <v>77157960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3580428</v>
      </c>
      <c r="D70" s="55">
        <v>3174406</v>
      </c>
      <c r="E70" s="56">
        <v>189140</v>
      </c>
      <c r="F70" s="57">
        <v>186233</v>
      </c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16609723</v>
      </c>
      <c r="D71" s="55">
        <v>17521019</v>
      </c>
      <c r="E71" s="56">
        <v>8668186</v>
      </c>
      <c r="F71" s="57">
        <v>29074903</v>
      </c>
      <c r="G71" s="55">
        <v>17792922</v>
      </c>
      <c r="H71" s="58">
        <v>9499501</v>
      </c>
      <c r="I71" s="59">
        <v>7248804</v>
      </c>
      <c r="J71" s="55">
        <v>7647492</v>
      </c>
      <c r="K71" s="56">
        <v>8068092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20190151</v>
      </c>
      <c r="D79" s="88">
        <f t="shared" ref="D79:K79" si="13">SUM(D70:D78)</f>
        <v>20695425</v>
      </c>
      <c r="E79" s="89">
        <f t="shared" si="13"/>
        <v>8857326</v>
      </c>
      <c r="F79" s="90">
        <f t="shared" si="13"/>
        <v>29261136</v>
      </c>
      <c r="G79" s="88">
        <f t="shared" si="13"/>
        <v>17792922</v>
      </c>
      <c r="H79" s="91">
        <f t="shared" si="13"/>
        <v>9499501</v>
      </c>
      <c r="I79" s="92">
        <f t="shared" si="13"/>
        <v>7248804</v>
      </c>
      <c r="J79" s="88">
        <f t="shared" si="13"/>
        <v>7647492</v>
      </c>
      <c r="K79" s="89">
        <f t="shared" si="13"/>
        <v>8068092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5757780</v>
      </c>
      <c r="D55" s="55">
        <v>6303256</v>
      </c>
      <c r="E55" s="56">
        <v>8173209</v>
      </c>
      <c r="F55" s="57">
        <v>9154311</v>
      </c>
      <c r="G55" s="55">
        <v>50110</v>
      </c>
      <c r="H55" s="58">
        <v>602094</v>
      </c>
      <c r="I55" s="59">
        <v>52565</v>
      </c>
      <c r="J55" s="55">
        <v>54983</v>
      </c>
      <c r="K55" s="56">
        <v>57512</v>
      </c>
    </row>
    <row r="56" spans="1:11" ht="13.5" x14ac:dyDescent="0.25">
      <c r="A56" s="24" t="s">
        <v>66</v>
      </c>
      <c r="B56" s="12" t="s">
        <v>20</v>
      </c>
      <c r="C56" s="55">
        <v>5705906</v>
      </c>
      <c r="D56" s="55">
        <v>6196248</v>
      </c>
      <c r="E56" s="56">
        <v>6554955</v>
      </c>
      <c r="F56" s="57">
        <v>7146552</v>
      </c>
      <c r="G56" s="55">
        <v>22740</v>
      </c>
      <c r="H56" s="58">
        <v>1007006</v>
      </c>
      <c r="I56" s="59">
        <v>23854</v>
      </c>
      <c r="J56" s="55">
        <v>24951</v>
      </c>
      <c r="K56" s="56">
        <v>26099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444400</v>
      </c>
      <c r="J57" s="55">
        <v>501017</v>
      </c>
      <c r="K57" s="56">
        <v>564846</v>
      </c>
    </row>
    <row r="58" spans="1:11" ht="13.5" x14ac:dyDescent="0.25">
      <c r="A58" s="24" t="s">
        <v>68</v>
      </c>
      <c r="B58" s="12" t="s">
        <v>20</v>
      </c>
      <c r="C58" s="55">
        <v>2577496</v>
      </c>
      <c r="D58" s="55">
        <v>2723760</v>
      </c>
      <c r="E58" s="56">
        <v>2881992</v>
      </c>
      <c r="F58" s="57">
        <v>3142096</v>
      </c>
      <c r="G58" s="55">
        <v>9980</v>
      </c>
      <c r="H58" s="58">
        <v>441964</v>
      </c>
      <c r="I58" s="59">
        <v>10778</v>
      </c>
      <c r="J58" s="55">
        <v>11640</v>
      </c>
      <c r="K58" s="56">
        <v>12571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14041182</v>
      </c>
      <c r="D60" s="67">
        <f t="shared" ref="D60:K60" si="12">SUM(D55:D59)</f>
        <v>15223264</v>
      </c>
      <c r="E60" s="68">
        <f t="shared" si="12"/>
        <v>17610156</v>
      </c>
      <c r="F60" s="69">
        <f t="shared" si="12"/>
        <v>19442959</v>
      </c>
      <c r="G60" s="67">
        <f t="shared" si="12"/>
        <v>82830</v>
      </c>
      <c r="H60" s="70">
        <f t="shared" si="12"/>
        <v>2051064</v>
      </c>
      <c r="I60" s="71">
        <f t="shared" si="12"/>
        <v>531597</v>
      </c>
      <c r="J60" s="67">
        <f t="shared" si="12"/>
        <v>592591</v>
      </c>
      <c r="K60" s="68">
        <f t="shared" si="12"/>
        <v>661028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3434820</v>
      </c>
      <c r="D71" s="55">
        <v>3654681</v>
      </c>
      <c r="E71" s="56">
        <v>5729688</v>
      </c>
      <c r="F71" s="57">
        <v>6026321</v>
      </c>
      <c r="G71" s="55">
        <v>2501054</v>
      </c>
      <c r="H71" s="58">
        <v>2501054</v>
      </c>
      <c r="I71" s="59">
        <v>2815257</v>
      </c>
      <c r="J71" s="55">
        <v>2944759</v>
      </c>
      <c r="K71" s="56">
        <v>3080218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3434820</v>
      </c>
      <c r="D79" s="88">
        <f t="shared" ref="D79:K79" si="13">SUM(D70:D78)</f>
        <v>3654681</v>
      </c>
      <c r="E79" s="89">
        <f t="shared" si="13"/>
        <v>5729688</v>
      </c>
      <c r="F79" s="90">
        <f t="shared" si="13"/>
        <v>6026321</v>
      </c>
      <c r="G79" s="88">
        <f t="shared" si="13"/>
        <v>2501054</v>
      </c>
      <c r="H79" s="91">
        <f t="shared" si="13"/>
        <v>2501054</v>
      </c>
      <c r="I79" s="92">
        <f t="shared" si="13"/>
        <v>2815257</v>
      </c>
      <c r="J79" s="88">
        <f t="shared" si="13"/>
        <v>2944759</v>
      </c>
      <c r="K79" s="89">
        <f t="shared" si="13"/>
        <v>3080218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90607</v>
      </c>
      <c r="G58" s="55">
        <v>90607</v>
      </c>
      <c r="H58" s="58"/>
      <c r="I58" s="59"/>
      <c r="J58" s="55"/>
      <c r="K58" s="56">
        <v>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>
        <v>6000000</v>
      </c>
      <c r="G59" s="61">
        <v>6000000</v>
      </c>
      <c r="H59" s="64">
        <v>3738136</v>
      </c>
      <c r="I59" s="65">
        <v>6000000</v>
      </c>
      <c r="J59" s="61">
        <v>6276000</v>
      </c>
      <c r="K59" s="62">
        <v>6564697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6090607</v>
      </c>
      <c r="G60" s="67">
        <f t="shared" si="12"/>
        <v>6090607</v>
      </c>
      <c r="H60" s="70">
        <f t="shared" si="12"/>
        <v>3738136</v>
      </c>
      <c r="I60" s="71">
        <f t="shared" si="12"/>
        <v>6000000</v>
      </c>
      <c r="J60" s="67">
        <f t="shared" si="12"/>
        <v>6276000</v>
      </c>
      <c r="K60" s="68">
        <f t="shared" si="12"/>
        <v>6564698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4001310</v>
      </c>
      <c r="G67" s="79">
        <v>4001310</v>
      </c>
      <c r="H67" s="81">
        <v>4001310</v>
      </c>
      <c r="I67" s="82">
        <v>6000000</v>
      </c>
      <c r="J67" s="19">
        <v>6294000</v>
      </c>
      <c r="K67" s="20">
        <v>6602406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1910973</v>
      </c>
      <c r="D70" s="55">
        <v>1841601</v>
      </c>
      <c r="E70" s="56">
        <v>1697425</v>
      </c>
      <c r="F70" s="57">
        <v>1</v>
      </c>
      <c r="G70" s="55">
        <v>1</v>
      </c>
      <c r="H70" s="58">
        <v>2515174</v>
      </c>
      <c r="I70" s="59">
        <v>1</v>
      </c>
      <c r="J70" s="55">
        <v>1</v>
      </c>
      <c r="K70" s="56">
        <v>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2392393</v>
      </c>
      <c r="G71" s="55">
        <v>2392393</v>
      </c>
      <c r="H71" s="58"/>
      <c r="I71" s="59"/>
      <c r="J71" s="55"/>
      <c r="K71" s="56">
        <v>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1910973</v>
      </c>
      <c r="D79" s="88">
        <f t="shared" ref="D79:K79" si="13">SUM(D70:D78)</f>
        <v>1841601</v>
      </c>
      <c r="E79" s="89">
        <f t="shared" si="13"/>
        <v>1697425</v>
      </c>
      <c r="F79" s="90">
        <f t="shared" si="13"/>
        <v>2392394</v>
      </c>
      <c r="G79" s="88">
        <f t="shared" si="13"/>
        <v>2392394</v>
      </c>
      <c r="H79" s="91">
        <f t="shared" si="13"/>
        <v>2515174</v>
      </c>
      <c r="I79" s="92">
        <f t="shared" si="13"/>
        <v>1</v>
      </c>
      <c r="J79" s="88">
        <f t="shared" si="13"/>
        <v>1</v>
      </c>
      <c r="K79" s="89">
        <f t="shared" si="13"/>
        <v>2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1188</v>
      </c>
      <c r="D6" s="19">
        <v>1188</v>
      </c>
      <c r="E6" s="20">
        <v>1188</v>
      </c>
      <c r="F6" s="21">
        <v>1188</v>
      </c>
      <c r="G6" s="19">
        <v>1188</v>
      </c>
      <c r="H6" s="22">
        <v>1188</v>
      </c>
      <c r="I6" s="23">
        <v>1188</v>
      </c>
      <c r="J6" s="19">
        <v>1188</v>
      </c>
      <c r="K6" s="20">
        <v>1188</v>
      </c>
    </row>
    <row r="7" spans="1:11" ht="13.5" x14ac:dyDescent="0.25">
      <c r="A7" s="24" t="s">
        <v>22</v>
      </c>
      <c r="B7" s="12" t="s">
        <v>20</v>
      </c>
      <c r="C7" s="19">
        <v>806</v>
      </c>
      <c r="D7" s="19">
        <v>806</v>
      </c>
      <c r="E7" s="20">
        <v>806</v>
      </c>
      <c r="F7" s="21">
        <v>806</v>
      </c>
      <c r="G7" s="19">
        <v>806</v>
      </c>
      <c r="H7" s="22">
        <v>806</v>
      </c>
      <c r="I7" s="23">
        <v>806</v>
      </c>
      <c r="J7" s="19">
        <v>806</v>
      </c>
      <c r="K7" s="20">
        <v>806</v>
      </c>
    </row>
    <row r="8" spans="1:11" ht="13.5" x14ac:dyDescent="0.25">
      <c r="A8" s="24" t="s">
        <v>23</v>
      </c>
      <c r="B8" s="12" t="s">
        <v>24</v>
      </c>
      <c r="C8" s="19">
        <v>160</v>
      </c>
      <c r="D8" s="19">
        <v>160</v>
      </c>
      <c r="E8" s="20">
        <v>160</v>
      </c>
      <c r="F8" s="21">
        <v>160</v>
      </c>
      <c r="G8" s="19">
        <v>160</v>
      </c>
      <c r="H8" s="22">
        <v>160</v>
      </c>
      <c r="I8" s="23">
        <v>160</v>
      </c>
      <c r="J8" s="19">
        <v>160</v>
      </c>
      <c r="K8" s="20">
        <v>160</v>
      </c>
    </row>
    <row r="9" spans="1:11" ht="13.5" x14ac:dyDescent="0.25">
      <c r="A9" s="24" t="s">
        <v>25</v>
      </c>
      <c r="B9" s="12" t="s">
        <v>26</v>
      </c>
      <c r="C9" s="19">
        <v>1068</v>
      </c>
      <c r="D9" s="19">
        <v>1068</v>
      </c>
      <c r="E9" s="20">
        <v>1068</v>
      </c>
      <c r="F9" s="21">
        <v>1068</v>
      </c>
      <c r="G9" s="19">
        <v>1068</v>
      </c>
      <c r="H9" s="22">
        <v>1068</v>
      </c>
      <c r="I9" s="23">
        <v>1068</v>
      </c>
      <c r="J9" s="19">
        <v>1068</v>
      </c>
      <c r="K9" s="20">
        <v>1068</v>
      </c>
    </row>
    <row r="10" spans="1:11" ht="13.5" x14ac:dyDescent="0.25">
      <c r="A10" s="25" t="s">
        <v>27</v>
      </c>
      <c r="B10" s="12" t="s">
        <v>20</v>
      </c>
      <c r="C10" s="26">
        <f>SUM(C6:C9)</f>
        <v>3222</v>
      </c>
      <c r="D10" s="26">
        <f t="shared" ref="D10:K10" si="0">SUM(D6:D9)</f>
        <v>3222</v>
      </c>
      <c r="E10" s="27">
        <f t="shared" si="0"/>
        <v>3222</v>
      </c>
      <c r="F10" s="28">
        <f t="shared" si="0"/>
        <v>3222</v>
      </c>
      <c r="G10" s="26">
        <f t="shared" si="0"/>
        <v>3222</v>
      </c>
      <c r="H10" s="29">
        <f t="shared" si="0"/>
        <v>3222</v>
      </c>
      <c r="I10" s="30">
        <f t="shared" si="0"/>
        <v>3222</v>
      </c>
      <c r="J10" s="26">
        <f t="shared" si="0"/>
        <v>3222</v>
      </c>
      <c r="K10" s="27">
        <f t="shared" si="0"/>
        <v>3222</v>
      </c>
    </row>
    <row r="11" spans="1:11" ht="13.5" x14ac:dyDescent="0.25">
      <c r="A11" s="24" t="s">
        <v>28</v>
      </c>
      <c r="B11" s="12" t="s">
        <v>29</v>
      </c>
      <c r="C11" s="19">
        <v>175</v>
      </c>
      <c r="D11" s="19">
        <v>175</v>
      </c>
      <c r="E11" s="20">
        <v>175</v>
      </c>
      <c r="F11" s="21">
        <v>175</v>
      </c>
      <c r="G11" s="19">
        <v>175</v>
      </c>
      <c r="H11" s="22">
        <v>175</v>
      </c>
      <c r="I11" s="23">
        <v>175</v>
      </c>
      <c r="J11" s="19">
        <v>175</v>
      </c>
      <c r="K11" s="20">
        <v>175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175</v>
      </c>
      <c r="D14" s="31">
        <f t="shared" ref="D14:K14" si="1">SUM(D11:D13)</f>
        <v>175</v>
      </c>
      <c r="E14" s="32">
        <f t="shared" si="1"/>
        <v>175</v>
      </c>
      <c r="F14" s="33">
        <f t="shared" si="1"/>
        <v>175</v>
      </c>
      <c r="G14" s="31">
        <f t="shared" si="1"/>
        <v>175</v>
      </c>
      <c r="H14" s="34">
        <f t="shared" si="1"/>
        <v>175</v>
      </c>
      <c r="I14" s="35">
        <f t="shared" si="1"/>
        <v>175</v>
      </c>
      <c r="J14" s="31">
        <f t="shared" si="1"/>
        <v>175</v>
      </c>
      <c r="K14" s="32">
        <f t="shared" si="1"/>
        <v>175</v>
      </c>
    </row>
    <row r="15" spans="1:11" ht="13.5" x14ac:dyDescent="0.25">
      <c r="A15" s="36" t="s">
        <v>33</v>
      </c>
      <c r="B15" s="12" t="s">
        <v>34</v>
      </c>
      <c r="C15" s="37">
        <f>+C10+C14</f>
        <v>3397</v>
      </c>
      <c r="D15" s="37">
        <f t="shared" ref="D15:K15" si="2">+D10+D14</f>
        <v>3397</v>
      </c>
      <c r="E15" s="38">
        <f t="shared" si="2"/>
        <v>3397</v>
      </c>
      <c r="F15" s="39">
        <f t="shared" si="2"/>
        <v>3397</v>
      </c>
      <c r="G15" s="37">
        <f t="shared" si="2"/>
        <v>3397</v>
      </c>
      <c r="H15" s="40">
        <f t="shared" si="2"/>
        <v>3397</v>
      </c>
      <c r="I15" s="41">
        <f t="shared" si="2"/>
        <v>3397</v>
      </c>
      <c r="J15" s="37">
        <f t="shared" si="2"/>
        <v>3397</v>
      </c>
      <c r="K15" s="38">
        <f t="shared" si="2"/>
        <v>3397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665</v>
      </c>
      <c r="D17" s="19">
        <v>665</v>
      </c>
      <c r="E17" s="20">
        <v>665</v>
      </c>
      <c r="F17" s="21">
        <v>665</v>
      </c>
      <c r="G17" s="19">
        <v>665</v>
      </c>
      <c r="H17" s="22">
        <v>665</v>
      </c>
      <c r="I17" s="23">
        <v>665</v>
      </c>
      <c r="J17" s="19">
        <v>665</v>
      </c>
      <c r="K17" s="20">
        <v>665</v>
      </c>
    </row>
    <row r="18" spans="1:11" ht="13.5" x14ac:dyDescent="0.25">
      <c r="A18" s="24" t="s">
        <v>37</v>
      </c>
      <c r="B18" s="12" t="s">
        <v>20</v>
      </c>
      <c r="C18" s="19">
        <v>994</v>
      </c>
      <c r="D18" s="19">
        <v>994</v>
      </c>
      <c r="E18" s="20">
        <v>994</v>
      </c>
      <c r="F18" s="21">
        <v>994</v>
      </c>
      <c r="G18" s="19">
        <v>994</v>
      </c>
      <c r="H18" s="22">
        <v>994</v>
      </c>
      <c r="I18" s="23">
        <v>994</v>
      </c>
      <c r="J18" s="19">
        <v>994</v>
      </c>
      <c r="K18" s="20">
        <v>994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335</v>
      </c>
      <c r="D20" s="19">
        <v>335</v>
      </c>
      <c r="E20" s="20">
        <v>335</v>
      </c>
      <c r="F20" s="21">
        <v>335</v>
      </c>
      <c r="G20" s="19">
        <v>335</v>
      </c>
      <c r="H20" s="22">
        <v>335</v>
      </c>
      <c r="I20" s="23">
        <v>335</v>
      </c>
      <c r="J20" s="19">
        <v>335</v>
      </c>
      <c r="K20" s="20">
        <v>335</v>
      </c>
    </row>
    <row r="21" spans="1:11" ht="13.5" x14ac:dyDescent="0.25">
      <c r="A21" s="24" t="s">
        <v>40</v>
      </c>
      <c r="B21" s="12" t="s">
        <v>20</v>
      </c>
      <c r="C21" s="19">
        <v>1068</v>
      </c>
      <c r="D21" s="19">
        <v>1068</v>
      </c>
      <c r="E21" s="20">
        <v>1068</v>
      </c>
      <c r="F21" s="21">
        <v>1068</v>
      </c>
      <c r="G21" s="19">
        <v>1068</v>
      </c>
      <c r="H21" s="22">
        <v>1068</v>
      </c>
      <c r="I21" s="23">
        <v>1068</v>
      </c>
      <c r="J21" s="19">
        <v>1068</v>
      </c>
      <c r="K21" s="20">
        <v>1068</v>
      </c>
    </row>
    <row r="22" spans="1:11" ht="13.5" x14ac:dyDescent="0.25">
      <c r="A22" s="25" t="s">
        <v>27</v>
      </c>
      <c r="B22" s="12" t="s">
        <v>20</v>
      </c>
      <c r="C22" s="26">
        <f>SUM(C17:C21)</f>
        <v>3062</v>
      </c>
      <c r="D22" s="26">
        <f t="shared" ref="D22:K22" si="3">SUM(D17:D21)</f>
        <v>3062</v>
      </c>
      <c r="E22" s="27">
        <f t="shared" si="3"/>
        <v>3062</v>
      </c>
      <c r="F22" s="28">
        <f t="shared" si="3"/>
        <v>3062</v>
      </c>
      <c r="G22" s="26">
        <f t="shared" si="3"/>
        <v>3062</v>
      </c>
      <c r="H22" s="29">
        <f t="shared" si="3"/>
        <v>3062</v>
      </c>
      <c r="I22" s="30">
        <f t="shared" si="3"/>
        <v>3062</v>
      </c>
      <c r="J22" s="26">
        <f t="shared" si="3"/>
        <v>3062</v>
      </c>
      <c r="K22" s="27">
        <f t="shared" si="3"/>
        <v>3062</v>
      </c>
    </row>
    <row r="23" spans="1:11" ht="13.5" x14ac:dyDescent="0.25">
      <c r="A23" s="24" t="s">
        <v>41</v>
      </c>
      <c r="B23" s="12" t="s">
        <v>20</v>
      </c>
      <c r="C23" s="19">
        <v>175</v>
      </c>
      <c r="D23" s="19">
        <v>175</v>
      </c>
      <c r="E23" s="20">
        <v>175</v>
      </c>
      <c r="F23" s="21">
        <v>175</v>
      </c>
      <c r="G23" s="19">
        <v>175</v>
      </c>
      <c r="H23" s="22">
        <v>175</v>
      </c>
      <c r="I23" s="23">
        <v>175</v>
      </c>
      <c r="J23" s="19">
        <v>175</v>
      </c>
      <c r="K23" s="20">
        <v>175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175</v>
      </c>
      <c r="D26" s="31">
        <f t="shared" ref="D26:K26" si="4">SUM(D23:D25)</f>
        <v>175</v>
      </c>
      <c r="E26" s="32">
        <f t="shared" si="4"/>
        <v>175</v>
      </c>
      <c r="F26" s="33">
        <f t="shared" si="4"/>
        <v>175</v>
      </c>
      <c r="G26" s="31">
        <f t="shared" si="4"/>
        <v>175</v>
      </c>
      <c r="H26" s="34">
        <f t="shared" si="4"/>
        <v>175</v>
      </c>
      <c r="I26" s="35">
        <f t="shared" si="4"/>
        <v>175</v>
      </c>
      <c r="J26" s="31">
        <f t="shared" si="4"/>
        <v>175</v>
      </c>
      <c r="K26" s="32">
        <f t="shared" si="4"/>
        <v>175</v>
      </c>
    </row>
    <row r="27" spans="1:11" ht="13.5" x14ac:dyDescent="0.25">
      <c r="A27" s="36" t="s">
        <v>33</v>
      </c>
      <c r="B27" s="12" t="s">
        <v>34</v>
      </c>
      <c r="C27" s="37">
        <f>+C22+C26</f>
        <v>3237</v>
      </c>
      <c r="D27" s="37">
        <f t="shared" ref="D27:K27" si="5">+D22+D26</f>
        <v>3237</v>
      </c>
      <c r="E27" s="38">
        <f t="shared" si="5"/>
        <v>3237</v>
      </c>
      <c r="F27" s="39">
        <f t="shared" si="5"/>
        <v>3237</v>
      </c>
      <c r="G27" s="37">
        <f t="shared" si="5"/>
        <v>3237</v>
      </c>
      <c r="H27" s="40">
        <f t="shared" si="5"/>
        <v>3237</v>
      </c>
      <c r="I27" s="41">
        <f t="shared" si="5"/>
        <v>3237</v>
      </c>
      <c r="J27" s="37">
        <f t="shared" si="5"/>
        <v>3237</v>
      </c>
      <c r="K27" s="38">
        <f t="shared" si="5"/>
        <v>3237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962</v>
      </c>
      <c r="D29" s="19">
        <v>3</v>
      </c>
      <c r="E29" s="20">
        <v>3</v>
      </c>
      <c r="F29" s="21">
        <v>962</v>
      </c>
      <c r="G29" s="19">
        <v>5</v>
      </c>
      <c r="H29" s="22">
        <v>6</v>
      </c>
      <c r="I29" s="23">
        <v>7</v>
      </c>
      <c r="J29" s="19">
        <v>8</v>
      </c>
      <c r="K29" s="20">
        <v>9</v>
      </c>
    </row>
    <row r="30" spans="1:11" ht="13.5" x14ac:dyDescent="0.25">
      <c r="A30" s="24" t="s">
        <v>46</v>
      </c>
      <c r="B30" s="12" t="s">
        <v>20</v>
      </c>
      <c r="C30" s="19">
        <v>2586</v>
      </c>
      <c r="D30" s="19">
        <v>3</v>
      </c>
      <c r="E30" s="20">
        <v>3</v>
      </c>
      <c r="F30" s="21">
        <v>2586</v>
      </c>
      <c r="G30" s="19">
        <v>5</v>
      </c>
      <c r="H30" s="22">
        <v>6</v>
      </c>
      <c r="I30" s="23">
        <v>7</v>
      </c>
      <c r="J30" s="19">
        <v>8</v>
      </c>
      <c r="K30" s="20">
        <v>9</v>
      </c>
    </row>
    <row r="31" spans="1:11" ht="13.5" x14ac:dyDescent="0.25">
      <c r="A31" s="25" t="s">
        <v>27</v>
      </c>
      <c r="B31" s="12" t="s">
        <v>20</v>
      </c>
      <c r="C31" s="26">
        <f>SUM(C29:C30)</f>
        <v>3548</v>
      </c>
      <c r="D31" s="26">
        <f t="shared" ref="D31:K31" si="6">SUM(D29:D30)</f>
        <v>6</v>
      </c>
      <c r="E31" s="27">
        <f t="shared" si="6"/>
        <v>6</v>
      </c>
      <c r="F31" s="28">
        <f t="shared" si="6"/>
        <v>3548</v>
      </c>
      <c r="G31" s="26">
        <f t="shared" si="6"/>
        <v>10</v>
      </c>
      <c r="H31" s="29">
        <f t="shared" si="6"/>
        <v>12</v>
      </c>
      <c r="I31" s="30">
        <f t="shared" si="6"/>
        <v>14</v>
      </c>
      <c r="J31" s="26">
        <f t="shared" si="6"/>
        <v>16</v>
      </c>
      <c r="K31" s="27">
        <f t="shared" si="6"/>
        <v>18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891</v>
      </c>
      <c r="D34" s="19">
        <v>891</v>
      </c>
      <c r="E34" s="20">
        <v>891</v>
      </c>
      <c r="F34" s="21">
        <v>891</v>
      </c>
      <c r="G34" s="19">
        <v>891</v>
      </c>
      <c r="H34" s="22">
        <v>891</v>
      </c>
      <c r="I34" s="23">
        <v>891</v>
      </c>
      <c r="J34" s="19">
        <v>891</v>
      </c>
      <c r="K34" s="20">
        <v>891</v>
      </c>
    </row>
    <row r="35" spans="1:11" ht="13.5" x14ac:dyDescent="0.25">
      <c r="A35" s="25" t="s">
        <v>32</v>
      </c>
      <c r="B35" s="12" t="s">
        <v>20</v>
      </c>
      <c r="C35" s="31">
        <f>SUM(C32:C34)</f>
        <v>891</v>
      </c>
      <c r="D35" s="31">
        <f t="shared" ref="D35:K35" si="7">SUM(D32:D34)</f>
        <v>891</v>
      </c>
      <c r="E35" s="32">
        <f t="shared" si="7"/>
        <v>891</v>
      </c>
      <c r="F35" s="33">
        <f t="shared" si="7"/>
        <v>891</v>
      </c>
      <c r="G35" s="31">
        <f t="shared" si="7"/>
        <v>891</v>
      </c>
      <c r="H35" s="34">
        <f t="shared" si="7"/>
        <v>891</v>
      </c>
      <c r="I35" s="35">
        <f t="shared" si="7"/>
        <v>891</v>
      </c>
      <c r="J35" s="31">
        <f t="shared" si="7"/>
        <v>891</v>
      </c>
      <c r="K35" s="32">
        <f t="shared" si="7"/>
        <v>891</v>
      </c>
    </row>
    <row r="36" spans="1:11" ht="13.5" x14ac:dyDescent="0.25">
      <c r="A36" s="36" t="s">
        <v>33</v>
      </c>
      <c r="B36" s="12" t="s">
        <v>34</v>
      </c>
      <c r="C36" s="37">
        <f>+C31+C35</f>
        <v>4439</v>
      </c>
      <c r="D36" s="37">
        <f t="shared" ref="D36:K36" si="8">+D31+D35</f>
        <v>897</v>
      </c>
      <c r="E36" s="38">
        <f t="shared" si="8"/>
        <v>897</v>
      </c>
      <c r="F36" s="39">
        <f t="shared" si="8"/>
        <v>4439</v>
      </c>
      <c r="G36" s="37">
        <f t="shared" si="8"/>
        <v>901</v>
      </c>
      <c r="H36" s="40">
        <f t="shared" si="8"/>
        <v>903</v>
      </c>
      <c r="I36" s="41">
        <f t="shared" si="8"/>
        <v>905</v>
      </c>
      <c r="J36" s="37">
        <f t="shared" si="8"/>
        <v>907</v>
      </c>
      <c r="K36" s="38">
        <f t="shared" si="8"/>
        <v>909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2331</v>
      </c>
      <c r="D38" s="42">
        <v>2331</v>
      </c>
      <c r="E38" s="43">
        <v>2331</v>
      </c>
      <c r="F38" s="44">
        <v>2331</v>
      </c>
      <c r="G38" s="42">
        <v>2331</v>
      </c>
      <c r="H38" s="45">
        <v>2331</v>
      </c>
      <c r="I38" s="46">
        <v>2331</v>
      </c>
      <c r="J38" s="42">
        <v>2331</v>
      </c>
      <c r="K38" s="43">
        <v>2331</v>
      </c>
    </row>
    <row r="39" spans="1:11" ht="13.5" x14ac:dyDescent="0.25">
      <c r="A39" s="25" t="s">
        <v>27</v>
      </c>
      <c r="B39" s="12" t="s">
        <v>20</v>
      </c>
      <c r="C39" s="19">
        <f>+C38</f>
        <v>2331</v>
      </c>
      <c r="D39" s="19">
        <f t="shared" ref="D39:K39" si="9">+D38</f>
        <v>2331</v>
      </c>
      <c r="E39" s="20">
        <f t="shared" si="9"/>
        <v>2331</v>
      </c>
      <c r="F39" s="21">
        <f t="shared" si="9"/>
        <v>2331</v>
      </c>
      <c r="G39" s="19">
        <f t="shared" si="9"/>
        <v>2331</v>
      </c>
      <c r="H39" s="22">
        <f t="shared" si="9"/>
        <v>2331</v>
      </c>
      <c r="I39" s="23">
        <f t="shared" si="9"/>
        <v>2331</v>
      </c>
      <c r="J39" s="19">
        <f t="shared" si="9"/>
        <v>2331</v>
      </c>
      <c r="K39" s="20">
        <f t="shared" si="9"/>
        <v>2331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175</v>
      </c>
      <c r="D43" s="19">
        <v>175</v>
      </c>
      <c r="E43" s="20">
        <v>175</v>
      </c>
      <c r="F43" s="21">
        <v>175</v>
      </c>
      <c r="G43" s="19">
        <v>175</v>
      </c>
      <c r="H43" s="22">
        <v>175</v>
      </c>
      <c r="I43" s="23">
        <v>175</v>
      </c>
      <c r="J43" s="19">
        <v>175</v>
      </c>
      <c r="K43" s="20">
        <v>175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175</v>
      </c>
      <c r="D45" s="31">
        <f t="shared" ref="D45:K45" si="10">SUM(D40:D44)</f>
        <v>175</v>
      </c>
      <c r="E45" s="32">
        <f t="shared" si="10"/>
        <v>175</v>
      </c>
      <c r="F45" s="33">
        <f t="shared" si="10"/>
        <v>175</v>
      </c>
      <c r="G45" s="31">
        <f t="shared" si="10"/>
        <v>175</v>
      </c>
      <c r="H45" s="34">
        <f t="shared" si="10"/>
        <v>175</v>
      </c>
      <c r="I45" s="35">
        <f t="shared" si="10"/>
        <v>175</v>
      </c>
      <c r="J45" s="31">
        <f t="shared" si="10"/>
        <v>175</v>
      </c>
      <c r="K45" s="32">
        <f t="shared" si="10"/>
        <v>175</v>
      </c>
    </row>
    <row r="46" spans="1:11" ht="13.5" x14ac:dyDescent="0.25">
      <c r="A46" s="36" t="s">
        <v>33</v>
      </c>
      <c r="B46" s="12" t="s">
        <v>34</v>
      </c>
      <c r="C46" s="37">
        <f>+C39+C45</f>
        <v>2506</v>
      </c>
      <c r="D46" s="37">
        <f t="shared" ref="D46:K46" si="11">+D39+D45</f>
        <v>2506</v>
      </c>
      <c r="E46" s="38">
        <f t="shared" si="11"/>
        <v>2506</v>
      </c>
      <c r="F46" s="39">
        <f t="shared" si="11"/>
        <v>2506</v>
      </c>
      <c r="G46" s="37">
        <f t="shared" si="11"/>
        <v>2506</v>
      </c>
      <c r="H46" s="40">
        <f t="shared" si="11"/>
        <v>2506</v>
      </c>
      <c r="I46" s="41">
        <f t="shared" si="11"/>
        <v>2506</v>
      </c>
      <c r="J46" s="37">
        <f t="shared" si="11"/>
        <v>2506</v>
      </c>
      <c r="K46" s="38">
        <f t="shared" si="11"/>
        <v>2506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1047</v>
      </c>
      <c r="D49" s="19">
        <v>1047</v>
      </c>
      <c r="E49" s="50">
        <v>1047</v>
      </c>
      <c r="F49" s="23">
        <v>1047</v>
      </c>
      <c r="G49" s="19">
        <v>1047</v>
      </c>
      <c r="H49" s="50">
        <v>1047</v>
      </c>
      <c r="I49" s="23">
        <v>1370</v>
      </c>
      <c r="J49" s="19">
        <v>1439</v>
      </c>
      <c r="K49" s="50">
        <v>1510</v>
      </c>
    </row>
    <row r="50" spans="1:11" ht="13.5" x14ac:dyDescent="0.25">
      <c r="A50" s="24" t="s">
        <v>60</v>
      </c>
      <c r="B50" s="12" t="s">
        <v>20</v>
      </c>
      <c r="C50" s="19">
        <v>818</v>
      </c>
      <c r="D50" s="19">
        <v>818</v>
      </c>
      <c r="E50" s="50">
        <v>818</v>
      </c>
      <c r="F50" s="23">
        <v>818</v>
      </c>
      <c r="G50" s="19">
        <v>818</v>
      </c>
      <c r="H50" s="50">
        <v>818</v>
      </c>
      <c r="I50" s="23">
        <v>999</v>
      </c>
      <c r="J50" s="19">
        <v>1049</v>
      </c>
      <c r="K50" s="50">
        <v>1101</v>
      </c>
    </row>
    <row r="51" spans="1:11" ht="13.5" x14ac:dyDescent="0.25">
      <c r="A51" s="24" t="s">
        <v>61</v>
      </c>
      <c r="B51" s="12" t="s">
        <v>20</v>
      </c>
      <c r="C51" s="19">
        <v>997</v>
      </c>
      <c r="D51" s="19">
        <v>997</v>
      </c>
      <c r="E51" s="50">
        <v>997</v>
      </c>
      <c r="F51" s="23">
        <v>984</v>
      </c>
      <c r="G51" s="19">
        <v>984</v>
      </c>
      <c r="H51" s="50">
        <v>984</v>
      </c>
      <c r="I51" s="23">
        <v>1436</v>
      </c>
      <c r="J51" s="19">
        <v>1508</v>
      </c>
      <c r="K51" s="50">
        <v>1583</v>
      </c>
    </row>
    <row r="52" spans="1:11" ht="13.5" x14ac:dyDescent="0.25">
      <c r="A52" s="51" t="s">
        <v>62</v>
      </c>
      <c r="B52" s="12" t="s">
        <v>20</v>
      </c>
      <c r="C52" s="19">
        <v>1047</v>
      </c>
      <c r="D52" s="19">
        <v>1047</v>
      </c>
      <c r="E52" s="50">
        <v>1047</v>
      </c>
      <c r="F52" s="23">
        <v>1047</v>
      </c>
      <c r="G52" s="19">
        <v>1047</v>
      </c>
      <c r="H52" s="50">
        <v>1047</v>
      </c>
      <c r="I52" s="23">
        <v>1370</v>
      </c>
      <c r="J52" s="19">
        <v>1439</v>
      </c>
      <c r="K52" s="50">
        <v>1510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1</v>
      </c>
      <c r="J56" s="55">
        <v>1</v>
      </c>
      <c r="K56" s="56">
        <v>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752700</v>
      </c>
      <c r="J57" s="55">
        <v>787324</v>
      </c>
      <c r="K57" s="56">
        <v>823541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1</v>
      </c>
      <c r="J58" s="55">
        <v>1</v>
      </c>
      <c r="K58" s="56">
        <v>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752702</v>
      </c>
      <c r="J60" s="67">
        <f t="shared" si="12"/>
        <v>787326</v>
      </c>
      <c r="K60" s="68">
        <f t="shared" si="12"/>
        <v>823543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25000</v>
      </c>
      <c r="D63" s="19">
        <v>25000</v>
      </c>
      <c r="E63" s="20">
        <v>25000</v>
      </c>
      <c r="F63" s="78">
        <v>25000</v>
      </c>
      <c r="G63" s="19">
        <v>25000</v>
      </c>
      <c r="H63" s="22">
        <v>25000</v>
      </c>
      <c r="I63" s="23">
        <v>25000</v>
      </c>
      <c r="J63" s="19">
        <v>25000</v>
      </c>
      <c r="K63" s="20">
        <v>25000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188</v>
      </c>
      <c r="D66" s="19">
        <v>215</v>
      </c>
      <c r="E66" s="20">
        <v>215</v>
      </c>
      <c r="F66" s="78">
        <v>227</v>
      </c>
      <c r="G66" s="79">
        <v>227</v>
      </c>
      <c r="H66" s="81">
        <v>227</v>
      </c>
      <c r="I66" s="23">
        <v>238</v>
      </c>
      <c r="J66" s="19">
        <v>250</v>
      </c>
      <c r="K66" s="20">
        <v>262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90</v>
      </c>
      <c r="D68" s="42">
        <v>90</v>
      </c>
      <c r="E68" s="43">
        <v>90</v>
      </c>
      <c r="F68" s="83">
        <v>90</v>
      </c>
      <c r="G68" s="84">
        <v>90</v>
      </c>
      <c r="H68" s="85">
        <v>90</v>
      </c>
      <c r="I68" s="46">
        <v>90</v>
      </c>
      <c r="J68" s="42">
        <v>90</v>
      </c>
      <c r="K68" s="43">
        <v>90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2497650</v>
      </c>
      <c r="D70" s="55">
        <v>3651277</v>
      </c>
      <c r="E70" s="56">
        <v>2727967</v>
      </c>
      <c r="F70" s="57"/>
      <c r="G70" s="55"/>
      <c r="H70" s="58">
        <v>3919573</v>
      </c>
      <c r="I70" s="59">
        <v>1</v>
      </c>
      <c r="J70" s="55">
        <v>1</v>
      </c>
      <c r="K70" s="56">
        <v>1</v>
      </c>
    </row>
    <row r="71" spans="1:11" ht="13.5" x14ac:dyDescent="0.25">
      <c r="A71" s="24" t="s">
        <v>82</v>
      </c>
      <c r="B71" s="12" t="s">
        <v>20</v>
      </c>
      <c r="C71" s="55">
        <v>1512294</v>
      </c>
      <c r="D71" s="55">
        <v>-131457</v>
      </c>
      <c r="E71" s="56">
        <v>39298</v>
      </c>
      <c r="F71" s="57"/>
      <c r="G71" s="55"/>
      <c r="H71" s="58">
        <v>156915</v>
      </c>
      <c r="I71" s="59">
        <v>6</v>
      </c>
      <c r="J71" s="55">
        <v>6</v>
      </c>
      <c r="K71" s="56">
        <v>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4009944</v>
      </c>
      <c r="D79" s="88">
        <f t="shared" ref="D79:K79" si="13">SUM(D70:D78)</f>
        <v>3519820</v>
      </c>
      <c r="E79" s="89">
        <f t="shared" si="13"/>
        <v>2767265</v>
      </c>
      <c r="F79" s="90">
        <f t="shared" si="13"/>
        <v>0</v>
      </c>
      <c r="G79" s="88">
        <f t="shared" si="13"/>
        <v>0</v>
      </c>
      <c r="H79" s="91">
        <f t="shared" si="13"/>
        <v>4076488</v>
      </c>
      <c r="I79" s="92">
        <f t="shared" si="13"/>
        <v>7</v>
      </c>
      <c r="J79" s="88">
        <f t="shared" si="13"/>
        <v>7</v>
      </c>
      <c r="K79" s="89">
        <f t="shared" si="13"/>
        <v>7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>
        <v>22041</v>
      </c>
      <c r="E9" s="20">
        <v>22041</v>
      </c>
      <c r="F9" s="21">
        <v>22041</v>
      </c>
      <c r="G9" s="19">
        <v>22041</v>
      </c>
      <c r="H9" s="22">
        <v>22041</v>
      </c>
      <c r="I9" s="23">
        <v>22041</v>
      </c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22041</v>
      </c>
      <c r="E10" s="27">
        <f t="shared" si="0"/>
        <v>22041</v>
      </c>
      <c r="F10" s="28">
        <f t="shared" si="0"/>
        <v>22041</v>
      </c>
      <c r="G10" s="26">
        <f t="shared" si="0"/>
        <v>22041</v>
      </c>
      <c r="H10" s="29">
        <f t="shared" si="0"/>
        <v>22041</v>
      </c>
      <c r="I10" s="30">
        <f t="shared" si="0"/>
        <v>22041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>
        <v>2535</v>
      </c>
      <c r="E13" s="20">
        <v>2535</v>
      </c>
      <c r="F13" s="21">
        <v>2535</v>
      </c>
      <c r="G13" s="19">
        <v>2535</v>
      </c>
      <c r="H13" s="22">
        <v>2535</v>
      </c>
      <c r="I13" s="23">
        <v>2535</v>
      </c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2535</v>
      </c>
      <c r="E14" s="32">
        <f t="shared" si="1"/>
        <v>2535</v>
      </c>
      <c r="F14" s="33">
        <f t="shared" si="1"/>
        <v>2535</v>
      </c>
      <c r="G14" s="31">
        <f t="shared" si="1"/>
        <v>2535</v>
      </c>
      <c r="H14" s="34">
        <f t="shared" si="1"/>
        <v>2535</v>
      </c>
      <c r="I14" s="35">
        <f t="shared" si="1"/>
        <v>2535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24576</v>
      </c>
      <c r="E15" s="38">
        <f t="shared" si="2"/>
        <v>24576</v>
      </c>
      <c r="F15" s="39">
        <f t="shared" si="2"/>
        <v>24576</v>
      </c>
      <c r="G15" s="37">
        <f t="shared" si="2"/>
        <v>24576</v>
      </c>
      <c r="H15" s="40">
        <f t="shared" si="2"/>
        <v>24576</v>
      </c>
      <c r="I15" s="41">
        <f t="shared" si="2"/>
        <v>24576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6040</v>
      </c>
      <c r="E17" s="20">
        <v>6040</v>
      </c>
      <c r="F17" s="21">
        <v>6040</v>
      </c>
      <c r="G17" s="19">
        <v>6040</v>
      </c>
      <c r="H17" s="22">
        <v>6040</v>
      </c>
      <c r="I17" s="23">
        <v>6040</v>
      </c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1512</v>
      </c>
      <c r="E20" s="20">
        <v>1512</v>
      </c>
      <c r="F20" s="21">
        <v>1512</v>
      </c>
      <c r="G20" s="19">
        <v>1512</v>
      </c>
      <c r="H20" s="22">
        <v>1512</v>
      </c>
      <c r="I20" s="23">
        <v>1512</v>
      </c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>
        <v>15235</v>
      </c>
      <c r="E21" s="20">
        <v>15235</v>
      </c>
      <c r="F21" s="21">
        <v>15235</v>
      </c>
      <c r="G21" s="19">
        <v>15235</v>
      </c>
      <c r="H21" s="22">
        <v>15235</v>
      </c>
      <c r="I21" s="23">
        <v>15235</v>
      </c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22787</v>
      </c>
      <c r="E22" s="27">
        <f t="shared" si="3"/>
        <v>22787</v>
      </c>
      <c r="F22" s="28">
        <f t="shared" si="3"/>
        <v>22787</v>
      </c>
      <c r="G22" s="26">
        <f t="shared" si="3"/>
        <v>22787</v>
      </c>
      <c r="H22" s="29">
        <f t="shared" si="3"/>
        <v>22787</v>
      </c>
      <c r="I22" s="30">
        <f t="shared" si="3"/>
        <v>22787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>
        <v>48</v>
      </c>
      <c r="E23" s="20">
        <v>48</v>
      </c>
      <c r="F23" s="21">
        <v>48</v>
      </c>
      <c r="G23" s="19">
        <v>48</v>
      </c>
      <c r="H23" s="22">
        <v>48</v>
      </c>
      <c r="I23" s="23">
        <v>48</v>
      </c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1460</v>
      </c>
      <c r="E25" s="20">
        <v>1460</v>
      </c>
      <c r="F25" s="21">
        <v>1460</v>
      </c>
      <c r="G25" s="19">
        <v>1460</v>
      </c>
      <c r="H25" s="22">
        <v>1460</v>
      </c>
      <c r="I25" s="23">
        <v>1460</v>
      </c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1508</v>
      </c>
      <c r="E26" s="32">
        <f t="shared" si="4"/>
        <v>1508</v>
      </c>
      <c r="F26" s="33">
        <f t="shared" si="4"/>
        <v>1508</v>
      </c>
      <c r="G26" s="31">
        <f t="shared" si="4"/>
        <v>1508</v>
      </c>
      <c r="H26" s="34">
        <f t="shared" si="4"/>
        <v>1508</v>
      </c>
      <c r="I26" s="35">
        <f t="shared" si="4"/>
        <v>1508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24295</v>
      </c>
      <c r="E27" s="38">
        <f t="shared" si="5"/>
        <v>24295</v>
      </c>
      <c r="F27" s="39">
        <f t="shared" si="5"/>
        <v>24295</v>
      </c>
      <c r="G27" s="37">
        <f t="shared" si="5"/>
        <v>24295</v>
      </c>
      <c r="H27" s="40">
        <f t="shared" si="5"/>
        <v>24295</v>
      </c>
      <c r="I27" s="41">
        <f t="shared" si="5"/>
        <v>24295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>
        <v>43450</v>
      </c>
      <c r="E32" s="20">
        <v>43450</v>
      </c>
      <c r="F32" s="21">
        <v>43450</v>
      </c>
      <c r="G32" s="19">
        <v>43450</v>
      </c>
      <c r="H32" s="22">
        <v>43450</v>
      </c>
      <c r="I32" s="23">
        <v>43450</v>
      </c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5210</v>
      </c>
      <c r="E34" s="20">
        <v>5210</v>
      </c>
      <c r="F34" s="21">
        <v>5210</v>
      </c>
      <c r="G34" s="19">
        <v>5210</v>
      </c>
      <c r="H34" s="22">
        <v>5210</v>
      </c>
      <c r="I34" s="23">
        <v>5210</v>
      </c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48660</v>
      </c>
      <c r="E35" s="32">
        <f t="shared" si="7"/>
        <v>48660</v>
      </c>
      <c r="F35" s="33">
        <f t="shared" si="7"/>
        <v>48660</v>
      </c>
      <c r="G35" s="31">
        <f t="shared" si="7"/>
        <v>48660</v>
      </c>
      <c r="H35" s="34">
        <f t="shared" si="7"/>
        <v>48660</v>
      </c>
      <c r="I35" s="35">
        <f t="shared" si="7"/>
        <v>48660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48660</v>
      </c>
      <c r="E36" s="38">
        <f t="shared" si="8"/>
        <v>48660</v>
      </c>
      <c r="F36" s="39">
        <f t="shared" si="8"/>
        <v>48660</v>
      </c>
      <c r="G36" s="37">
        <f t="shared" si="8"/>
        <v>48660</v>
      </c>
      <c r="H36" s="40">
        <f t="shared" si="8"/>
        <v>48660</v>
      </c>
      <c r="I36" s="41">
        <f t="shared" si="8"/>
        <v>48660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3438</v>
      </c>
      <c r="E38" s="43">
        <v>3438</v>
      </c>
      <c r="F38" s="44">
        <v>3438</v>
      </c>
      <c r="G38" s="42">
        <v>3438</v>
      </c>
      <c r="H38" s="45">
        <v>3438</v>
      </c>
      <c r="I38" s="46">
        <v>3438</v>
      </c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3438</v>
      </c>
      <c r="E39" s="20">
        <f t="shared" si="9"/>
        <v>3438</v>
      </c>
      <c r="F39" s="21">
        <f t="shared" si="9"/>
        <v>3438</v>
      </c>
      <c r="G39" s="19">
        <f t="shared" si="9"/>
        <v>3438</v>
      </c>
      <c r="H39" s="22">
        <f t="shared" si="9"/>
        <v>3438</v>
      </c>
      <c r="I39" s="23">
        <f t="shared" si="9"/>
        <v>3438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>
        <v>3438</v>
      </c>
      <c r="E40" s="20">
        <v>3438</v>
      </c>
      <c r="F40" s="21">
        <v>3438</v>
      </c>
      <c r="G40" s="19">
        <v>3438</v>
      </c>
      <c r="H40" s="22">
        <v>3438</v>
      </c>
      <c r="I40" s="23">
        <v>3438</v>
      </c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>
        <v>2637</v>
      </c>
      <c r="E41" s="20">
        <v>2637</v>
      </c>
      <c r="F41" s="21">
        <v>2637</v>
      </c>
      <c r="G41" s="19">
        <v>2637</v>
      </c>
      <c r="H41" s="22">
        <v>2637</v>
      </c>
      <c r="I41" s="23">
        <v>2637</v>
      </c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>
        <v>17323</v>
      </c>
      <c r="E42" s="20">
        <v>17323</v>
      </c>
      <c r="F42" s="21">
        <v>17323</v>
      </c>
      <c r="G42" s="19">
        <v>17323</v>
      </c>
      <c r="H42" s="22">
        <v>17323</v>
      </c>
      <c r="I42" s="23">
        <v>17323</v>
      </c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>
        <v>256</v>
      </c>
      <c r="E43" s="20">
        <v>256</v>
      </c>
      <c r="F43" s="21">
        <v>256</v>
      </c>
      <c r="G43" s="19">
        <v>256</v>
      </c>
      <c r="H43" s="22">
        <v>256</v>
      </c>
      <c r="I43" s="23">
        <v>256</v>
      </c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>
        <v>231</v>
      </c>
      <c r="E44" s="20">
        <v>231</v>
      </c>
      <c r="F44" s="21">
        <v>231</v>
      </c>
      <c r="G44" s="19">
        <v>231</v>
      </c>
      <c r="H44" s="22">
        <v>231</v>
      </c>
      <c r="I44" s="23">
        <v>231</v>
      </c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23885</v>
      </c>
      <c r="E45" s="32">
        <f t="shared" si="10"/>
        <v>23885</v>
      </c>
      <c r="F45" s="33">
        <f t="shared" si="10"/>
        <v>23885</v>
      </c>
      <c r="G45" s="31">
        <f t="shared" si="10"/>
        <v>23885</v>
      </c>
      <c r="H45" s="34">
        <f t="shared" si="10"/>
        <v>23885</v>
      </c>
      <c r="I45" s="35">
        <f t="shared" si="10"/>
        <v>23885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27323</v>
      </c>
      <c r="E46" s="38">
        <f t="shared" si="11"/>
        <v>27323</v>
      </c>
      <c r="F46" s="39">
        <f t="shared" si="11"/>
        <v>27323</v>
      </c>
      <c r="G46" s="37">
        <f t="shared" si="11"/>
        <v>27323</v>
      </c>
      <c r="H46" s="40">
        <f t="shared" si="11"/>
        <v>27323</v>
      </c>
      <c r="I46" s="41">
        <f t="shared" si="11"/>
        <v>27323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>
        <v>25455</v>
      </c>
      <c r="D54" s="55"/>
      <c r="E54" s="56"/>
      <c r="F54" s="57">
        <v>5000000</v>
      </c>
      <c r="G54" s="55">
        <v>5000000</v>
      </c>
      <c r="H54" s="58">
        <v>1000000</v>
      </c>
      <c r="I54" s="59">
        <v>1000000</v>
      </c>
      <c r="J54" s="55">
        <v>1000000</v>
      </c>
      <c r="K54" s="56">
        <v>1000000</v>
      </c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1355397</v>
      </c>
      <c r="D71" s="55">
        <v>1423350</v>
      </c>
      <c r="E71" s="56">
        <v>1411444</v>
      </c>
      <c r="F71" s="57">
        <v>-2793559</v>
      </c>
      <c r="G71" s="55">
        <v>1502000</v>
      </c>
      <c r="H71" s="58">
        <v>1541206</v>
      </c>
      <c r="I71" s="59">
        <v>1592120</v>
      </c>
      <c r="J71" s="55">
        <v>1687648</v>
      </c>
      <c r="K71" s="56">
        <v>1788906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1355397</v>
      </c>
      <c r="D79" s="88">
        <f t="shared" ref="D79:K79" si="13">SUM(D70:D78)</f>
        <v>1423350</v>
      </c>
      <c r="E79" s="89">
        <f t="shared" si="13"/>
        <v>1411444</v>
      </c>
      <c r="F79" s="90">
        <f t="shared" si="13"/>
        <v>-2793559</v>
      </c>
      <c r="G79" s="88">
        <f t="shared" si="13"/>
        <v>1502000</v>
      </c>
      <c r="H79" s="91">
        <f t="shared" si="13"/>
        <v>1541206</v>
      </c>
      <c r="I79" s="92">
        <f t="shared" si="13"/>
        <v>1592120</v>
      </c>
      <c r="J79" s="88">
        <f t="shared" si="13"/>
        <v>1687648</v>
      </c>
      <c r="K79" s="89">
        <f t="shared" si="13"/>
        <v>1788906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>
        <v>6500</v>
      </c>
      <c r="E32" s="20">
        <v>6500</v>
      </c>
      <c r="F32" s="21">
        <v>6500</v>
      </c>
      <c r="G32" s="19">
        <v>6500</v>
      </c>
      <c r="H32" s="22">
        <v>6500</v>
      </c>
      <c r="I32" s="23">
        <v>5000000</v>
      </c>
      <c r="J32" s="19">
        <v>5000000</v>
      </c>
      <c r="K32" s="20">
        <v>5000000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6500</v>
      </c>
      <c r="E35" s="32">
        <f t="shared" si="7"/>
        <v>6500</v>
      </c>
      <c r="F35" s="33">
        <f t="shared" si="7"/>
        <v>6500</v>
      </c>
      <c r="G35" s="31">
        <f t="shared" si="7"/>
        <v>6500</v>
      </c>
      <c r="H35" s="34">
        <f t="shared" si="7"/>
        <v>6500</v>
      </c>
      <c r="I35" s="35">
        <f t="shared" si="7"/>
        <v>5000000</v>
      </c>
      <c r="J35" s="31">
        <f t="shared" si="7"/>
        <v>5000000</v>
      </c>
      <c r="K35" s="32">
        <f t="shared" si="7"/>
        <v>5000000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6500</v>
      </c>
      <c r="E36" s="38">
        <f t="shared" si="8"/>
        <v>6500</v>
      </c>
      <c r="F36" s="39">
        <f t="shared" si="8"/>
        <v>6500</v>
      </c>
      <c r="G36" s="37">
        <f t="shared" si="8"/>
        <v>6500</v>
      </c>
      <c r="H36" s="40">
        <f t="shared" si="8"/>
        <v>6500</v>
      </c>
      <c r="I36" s="41">
        <f t="shared" si="8"/>
        <v>5000000</v>
      </c>
      <c r="J36" s="37">
        <f t="shared" si="8"/>
        <v>5000000</v>
      </c>
      <c r="K36" s="38">
        <f t="shared" si="8"/>
        <v>5000000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>
        <v>246495</v>
      </c>
      <c r="J38" s="42">
        <v>246495</v>
      </c>
      <c r="K38" s="43">
        <v>246495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246495</v>
      </c>
      <c r="J39" s="19">
        <f t="shared" si="9"/>
        <v>246495</v>
      </c>
      <c r="K39" s="20">
        <f t="shared" si="9"/>
        <v>246495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246495</v>
      </c>
      <c r="J46" s="37">
        <f t="shared" si="11"/>
        <v>246495</v>
      </c>
      <c r="K46" s="38">
        <f t="shared" si="11"/>
        <v>246495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341607</v>
      </c>
      <c r="D71" s="55">
        <v>365646</v>
      </c>
      <c r="E71" s="56">
        <v>366290</v>
      </c>
      <c r="F71" s="57">
        <v>1399000</v>
      </c>
      <c r="G71" s="55">
        <v>1399000</v>
      </c>
      <c r="H71" s="58">
        <v>371800</v>
      </c>
      <c r="I71" s="59">
        <v>1399000</v>
      </c>
      <c r="J71" s="55">
        <v>1440970</v>
      </c>
      <c r="K71" s="56">
        <v>1399000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341607</v>
      </c>
      <c r="D79" s="88">
        <f t="shared" ref="D79:K79" si="13">SUM(D70:D78)</f>
        <v>365646</v>
      </c>
      <c r="E79" s="89">
        <f t="shared" si="13"/>
        <v>366290</v>
      </c>
      <c r="F79" s="90">
        <f t="shared" si="13"/>
        <v>1399000</v>
      </c>
      <c r="G79" s="88">
        <f t="shared" si="13"/>
        <v>1399000</v>
      </c>
      <c r="H79" s="91">
        <f t="shared" si="13"/>
        <v>371800</v>
      </c>
      <c r="I79" s="92">
        <f t="shared" si="13"/>
        <v>1399000</v>
      </c>
      <c r="J79" s="88">
        <f t="shared" si="13"/>
        <v>1440970</v>
      </c>
      <c r="K79" s="89">
        <f t="shared" si="13"/>
        <v>1399000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10235000</v>
      </c>
      <c r="G57" s="55">
        <v>10235000</v>
      </c>
      <c r="H57" s="58">
        <v>1795236</v>
      </c>
      <c r="I57" s="59">
        <v>11534845</v>
      </c>
      <c r="J57" s="55">
        <v>13002077</v>
      </c>
      <c r="K57" s="56">
        <v>14655942</v>
      </c>
    </row>
    <row r="58" spans="1:11" ht="13.5" x14ac:dyDescent="0.25">
      <c r="A58" s="24" t="s">
        <v>68</v>
      </c>
      <c r="B58" s="12" t="s">
        <v>20</v>
      </c>
      <c r="C58" s="55"/>
      <c r="D58" s="55">
        <v>7862819</v>
      </c>
      <c r="E58" s="56"/>
      <c r="F58" s="57">
        <v>5750000</v>
      </c>
      <c r="G58" s="55">
        <v>5750000</v>
      </c>
      <c r="H58" s="58"/>
      <c r="I58" s="59">
        <v>6037500</v>
      </c>
      <c r="J58" s="55">
        <v>6315225</v>
      </c>
      <c r="K58" s="56">
        <v>6605725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7862819</v>
      </c>
      <c r="E60" s="68">
        <f t="shared" si="12"/>
        <v>0</v>
      </c>
      <c r="F60" s="69">
        <f t="shared" si="12"/>
        <v>15985000</v>
      </c>
      <c r="G60" s="67">
        <f t="shared" si="12"/>
        <v>15985000</v>
      </c>
      <c r="H60" s="70">
        <f t="shared" si="12"/>
        <v>1795236</v>
      </c>
      <c r="I60" s="71">
        <f t="shared" si="12"/>
        <v>17572345</v>
      </c>
      <c r="J60" s="67">
        <f t="shared" si="12"/>
        <v>19317302</v>
      </c>
      <c r="K60" s="68">
        <f t="shared" si="12"/>
        <v>21261667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10027666</v>
      </c>
      <c r="E70" s="56">
        <v>23874819</v>
      </c>
      <c r="F70" s="57"/>
      <c r="G70" s="55"/>
      <c r="H70" s="58">
        <v>35165437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10027666</v>
      </c>
      <c r="E79" s="89">
        <f t="shared" si="13"/>
        <v>23874819</v>
      </c>
      <c r="F79" s="90">
        <f t="shared" si="13"/>
        <v>0</v>
      </c>
      <c r="G79" s="88">
        <f t="shared" si="13"/>
        <v>0</v>
      </c>
      <c r="H79" s="91">
        <f t="shared" si="13"/>
        <v>35165437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288</v>
      </c>
      <c r="D11" s="19"/>
      <c r="E11" s="20"/>
      <c r="F11" s="21"/>
      <c r="G11" s="19"/>
      <c r="H11" s="22"/>
      <c r="I11" s="23">
        <v>6683</v>
      </c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288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6683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288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6683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23221</v>
      </c>
      <c r="D20" s="19"/>
      <c r="E20" s="20"/>
      <c r="F20" s="21"/>
      <c r="G20" s="19"/>
      <c r="H20" s="22"/>
      <c r="I20" s="23">
        <v>5000</v>
      </c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23221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5000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23221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5000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3248797</v>
      </c>
      <c r="F55" s="57"/>
      <c r="G55" s="55">
        <v>12399996</v>
      </c>
      <c r="H55" s="58">
        <v>-32628546</v>
      </c>
      <c r="I55" s="59">
        <v>19800000</v>
      </c>
      <c r="J55" s="55">
        <v>20988000</v>
      </c>
      <c r="K55" s="56">
        <v>21932458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3248797</v>
      </c>
      <c r="F60" s="69">
        <f t="shared" si="12"/>
        <v>0</v>
      </c>
      <c r="G60" s="67">
        <f t="shared" si="12"/>
        <v>12399996</v>
      </c>
      <c r="H60" s="70">
        <f t="shared" si="12"/>
        <v>-32628546</v>
      </c>
      <c r="I60" s="71">
        <f t="shared" si="12"/>
        <v>19800000</v>
      </c>
      <c r="J60" s="67">
        <f t="shared" si="12"/>
        <v>20988000</v>
      </c>
      <c r="K60" s="68">
        <f t="shared" si="12"/>
        <v>21932458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>
        <v>300</v>
      </c>
      <c r="J66" s="19">
        <v>318</v>
      </c>
      <c r="K66" s="20">
        <v>337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2084000</v>
      </c>
      <c r="G57" s="55">
        <v>2084000</v>
      </c>
      <c r="H57" s="58"/>
      <c r="I57" s="59">
        <v>2386180</v>
      </c>
      <c r="J57" s="55">
        <v>2732176</v>
      </c>
      <c r="K57" s="56">
        <v>3128342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534546</v>
      </c>
      <c r="G58" s="55">
        <v>534546</v>
      </c>
      <c r="H58" s="58"/>
      <c r="I58" s="59">
        <v>560739</v>
      </c>
      <c r="J58" s="55">
        <v>586533</v>
      </c>
      <c r="K58" s="56">
        <v>612927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2618546</v>
      </c>
      <c r="G60" s="67">
        <f t="shared" si="12"/>
        <v>2618546</v>
      </c>
      <c r="H60" s="70">
        <f t="shared" si="12"/>
        <v>0</v>
      </c>
      <c r="I60" s="71">
        <f t="shared" si="12"/>
        <v>2946919</v>
      </c>
      <c r="J60" s="67">
        <f t="shared" si="12"/>
        <v>3318709</v>
      </c>
      <c r="K60" s="68">
        <f t="shared" si="12"/>
        <v>3741269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2503317</v>
      </c>
      <c r="G71" s="55">
        <v>2503317</v>
      </c>
      <c r="H71" s="58"/>
      <c r="I71" s="59">
        <v>2625980</v>
      </c>
      <c r="J71" s="55">
        <v>2746775</v>
      </c>
      <c r="K71" s="56">
        <v>2870379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2503317</v>
      </c>
      <c r="G79" s="88">
        <f t="shared" si="13"/>
        <v>2503317</v>
      </c>
      <c r="H79" s="91">
        <f t="shared" si="13"/>
        <v>0</v>
      </c>
      <c r="I79" s="92">
        <f t="shared" si="13"/>
        <v>2625980</v>
      </c>
      <c r="J79" s="88">
        <f t="shared" si="13"/>
        <v>2746775</v>
      </c>
      <c r="K79" s="89">
        <f t="shared" si="13"/>
        <v>2870379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300000</v>
      </c>
      <c r="H58" s="58"/>
      <c r="I58" s="59">
        <v>750000</v>
      </c>
      <c r="J58" s="55">
        <v>756900</v>
      </c>
      <c r="K58" s="56">
        <v>764431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300000</v>
      </c>
      <c r="H60" s="70">
        <f t="shared" si="12"/>
        <v>0</v>
      </c>
      <c r="I60" s="71">
        <f t="shared" si="12"/>
        <v>750000</v>
      </c>
      <c r="J60" s="67">
        <f t="shared" si="12"/>
        <v>756900</v>
      </c>
      <c r="K60" s="68">
        <f t="shared" si="12"/>
        <v>764431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2000000</v>
      </c>
      <c r="J71" s="55">
        <v>2000000</v>
      </c>
      <c r="K71" s="56">
        <v>2000000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>
        <v>50000</v>
      </c>
      <c r="J76" s="55">
        <v>52300</v>
      </c>
      <c r="K76" s="56">
        <v>54810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2050000</v>
      </c>
      <c r="J79" s="88">
        <f t="shared" si="13"/>
        <v>2052300</v>
      </c>
      <c r="K79" s="89">
        <f t="shared" si="13"/>
        <v>2054810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4079</v>
      </c>
      <c r="G30" s="19">
        <v>4079</v>
      </c>
      <c r="H30" s="22">
        <v>4079</v>
      </c>
      <c r="I30" s="23">
        <v>4487</v>
      </c>
      <c r="J30" s="19">
        <v>4936</v>
      </c>
      <c r="K30" s="20">
        <v>5429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4079</v>
      </c>
      <c r="G31" s="26">
        <f t="shared" si="6"/>
        <v>4079</v>
      </c>
      <c r="H31" s="29">
        <f t="shared" si="6"/>
        <v>4079</v>
      </c>
      <c r="I31" s="30">
        <f t="shared" si="6"/>
        <v>4487</v>
      </c>
      <c r="J31" s="26">
        <f t="shared" si="6"/>
        <v>4936</v>
      </c>
      <c r="K31" s="27">
        <f t="shared" si="6"/>
        <v>5429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>
        <v>3604</v>
      </c>
      <c r="G33" s="19">
        <v>3604</v>
      </c>
      <c r="H33" s="22">
        <v>3604</v>
      </c>
      <c r="I33" s="23">
        <v>3964</v>
      </c>
      <c r="J33" s="19">
        <v>4361</v>
      </c>
      <c r="K33" s="20">
        <v>4797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3604</v>
      </c>
      <c r="G35" s="31">
        <f t="shared" si="7"/>
        <v>3604</v>
      </c>
      <c r="H35" s="34">
        <f t="shared" si="7"/>
        <v>3604</v>
      </c>
      <c r="I35" s="35">
        <f t="shared" si="7"/>
        <v>3964</v>
      </c>
      <c r="J35" s="31">
        <f t="shared" si="7"/>
        <v>4361</v>
      </c>
      <c r="K35" s="32">
        <f t="shared" si="7"/>
        <v>4797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7683</v>
      </c>
      <c r="G36" s="37">
        <f t="shared" si="8"/>
        <v>7683</v>
      </c>
      <c r="H36" s="40">
        <f t="shared" si="8"/>
        <v>7683</v>
      </c>
      <c r="I36" s="41">
        <f t="shared" si="8"/>
        <v>8451</v>
      </c>
      <c r="J36" s="37">
        <f t="shared" si="8"/>
        <v>9297</v>
      </c>
      <c r="K36" s="38">
        <f t="shared" si="8"/>
        <v>10226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368</v>
      </c>
      <c r="D38" s="42">
        <v>368</v>
      </c>
      <c r="E38" s="43">
        <v>368</v>
      </c>
      <c r="F38" s="44">
        <v>368</v>
      </c>
      <c r="G38" s="42">
        <v>368</v>
      </c>
      <c r="H38" s="45">
        <v>368</v>
      </c>
      <c r="I38" s="46">
        <v>405</v>
      </c>
      <c r="J38" s="42">
        <v>445</v>
      </c>
      <c r="K38" s="43">
        <v>490</v>
      </c>
    </row>
    <row r="39" spans="1:11" ht="13.5" x14ac:dyDescent="0.25">
      <c r="A39" s="25" t="s">
        <v>27</v>
      </c>
      <c r="B39" s="12" t="s">
        <v>20</v>
      </c>
      <c r="C39" s="19">
        <f>+C38</f>
        <v>368</v>
      </c>
      <c r="D39" s="19">
        <f t="shared" ref="D39:K39" si="9">+D38</f>
        <v>368</v>
      </c>
      <c r="E39" s="20">
        <f t="shared" si="9"/>
        <v>368</v>
      </c>
      <c r="F39" s="21">
        <f t="shared" si="9"/>
        <v>368</v>
      </c>
      <c r="G39" s="19">
        <f t="shared" si="9"/>
        <v>368</v>
      </c>
      <c r="H39" s="22">
        <f t="shared" si="9"/>
        <v>368</v>
      </c>
      <c r="I39" s="23">
        <f t="shared" si="9"/>
        <v>405</v>
      </c>
      <c r="J39" s="19">
        <f t="shared" si="9"/>
        <v>445</v>
      </c>
      <c r="K39" s="20">
        <f t="shared" si="9"/>
        <v>490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368</v>
      </c>
      <c r="D46" s="37">
        <f t="shared" ref="D46:K46" si="11">+D39+D45</f>
        <v>368</v>
      </c>
      <c r="E46" s="38">
        <f t="shared" si="11"/>
        <v>368</v>
      </c>
      <c r="F46" s="39">
        <f t="shared" si="11"/>
        <v>368</v>
      </c>
      <c r="G46" s="37">
        <f t="shared" si="11"/>
        <v>368</v>
      </c>
      <c r="H46" s="40">
        <f t="shared" si="11"/>
        <v>368</v>
      </c>
      <c r="I46" s="41">
        <f t="shared" si="11"/>
        <v>405</v>
      </c>
      <c r="J46" s="37">
        <f t="shared" si="11"/>
        <v>445</v>
      </c>
      <c r="K46" s="38">
        <f t="shared" si="11"/>
        <v>490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7683</v>
      </c>
      <c r="D51" s="19">
        <v>7683</v>
      </c>
      <c r="E51" s="50">
        <v>7683</v>
      </c>
      <c r="F51" s="23">
        <v>7683</v>
      </c>
      <c r="G51" s="19">
        <v>7683</v>
      </c>
      <c r="H51" s="50">
        <v>7683</v>
      </c>
      <c r="I51" s="23">
        <v>8451</v>
      </c>
      <c r="J51" s="19">
        <v>9296</v>
      </c>
      <c r="K51" s="50">
        <v>10226</v>
      </c>
    </row>
    <row r="52" spans="1:11" ht="13.5" x14ac:dyDescent="0.25">
      <c r="A52" s="51" t="s">
        <v>62</v>
      </c>
      <c r="B52" s="12" t="s">
        <v>20</v>
      </c>
      <c r="C52" s="19">
        <v>368</v>
      </c>
      <c r="D52" s="19">
        <v>368</v>
      </c>
      <c r="E52" s="50">
        <v>368</v>
      </c>
      <c r="F52" s="23">
        <v>368</v>
      </c>
      <c r="G52" s="19">
        <v>368</v>
      </c>
      <c r="H52" s="50">
        <v>368</v>
      </c>
      <c r="I52" s="23">
        <v>405</v>
      </c>
      <c r="J52" s="19">
        <v>445</v>
      </c>
      <c r="K52" s="50">
        <v>490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2472000</v>
      </c>
      <c r="G57" s="55">
        <v>2472000</v>
      </c>
      <c r="H57" s="58">
        <v>115920</v>
      </c>
      <c r="I57" s="59"/>
      <c r="J57" s="55">
        <v>2622545</v>
      </c>
      <c r="K57" s="56">
        <v>2622545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2513367</v>
      </c>
      <c r="G58" s="55">
        <v>2513367</v>
      </c>
      <c r="H58" s="58"/>
      <c r="I58" s="59"/>
      <c r="J58" s="55">
        <v>2666431</v>
      </c>
      <c r="K58" s="56">
        <v>2666431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4985367</v>
      </c>
      <c r="G60" s="67">
        <f t="shared" si="12"/>
        <v>4985367</v>
      </c>
      <c r="H60" s="70">
        <f t="shared" si="12"/>
        <v>115920</v>
      </c>
      <c r="I60" s="71">
        <f t="shared" si="12"/>
        <v>0</v>
      </c>
      <c r="J60" s="67">
        <f t="shared" si="12"/>
        <v>5288976</v>
      </c>
      <c r="K60" s="68">
        <f t="shared" si="12"/>
        <v>5288976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168</v>
      </c>
      <c r="D68" s="42">
        <v>168</v>
      </c>
      <c r="E68" s="43">
        <v>168</v>
      </c>
      <c r="F68" s="83">
        <v>168</v>
      </c>
      <c r="G68" s="84">
        <v>168</v>
      </c>
      <c r="H68" s="85">
        <v>168</v>
      </c>
      <c r="I68" s="46">
        <v>173</v>
      </c>
      <c r="J68" s="42">
        <v>179</v>
      </c>
      <c r="K68" s="43">
        <v>184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720583</v>
      </c>
      <c r="D70" s="55">
        <v>692437</v>
      </c>
      <c r="E70" s="56">
        <v>718005</v>
      </c>
      <c r="F70" s="57">
        <v>2513367</v>
      </c>
      <c r="G70" s="55">
        <v>2513367</v>
      </c>
      <c r="H70" s="58">
        <v>597798</v>
      </c>
      <c r="I70" s="59"/>
      <c r="J70" s="55">
        <v>2666431</v>
      </c>
      <c r="K70" s="56">
        <v>2666431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720583</v>
      </c>
      <c r="D79" s="88">
        <f t="shared" ref="D79:K79" si="13">SUM(D70:D78)</f>
        <v>692437</v>
      </c>
      <c r="E79" s="89">
        <f t="shared" si="13"/>
        <v>718005</v>
      </c>
      <c r="F79" s="90">
        <f t="shared" si="13"/>
        <v>2513367</v>
      </c>
      <c r="G79" s="88">
        <f t="shared" si="13"/>
        <v>2513367</v>
      </c>
      <c r="H79" s="91">
        <f t="shared" si="13"/>
        <v>597798</v>
      </c>
      <c r="I79" s="92">
        <f t="shared" si="13"/>
        <v>0</v>
      </c>
      <c r="J79" s="88">
        <f t="shared" si="13"/>
        <v>2666431</v>
      </c>
      <c r="K79" s="89">
        <f t="shared" si="13"/>
        <v>2666431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1621</v>
      </c>
      <c r="D6" s="19">
        <v>1621</v>
      </c>
      <c r="E6" s="20">
        <v>1621</v>
      </c>
      <c r="F6" s="21">
        <v>1621</v>
      </c>
      <c r="G6" s="19">
        <v>1621</v>
      </c>
      <c r="H6" s="22">
        <v>1621</v>
      </c>
      <c r="I6" s="23">
        <v>1621</v>
      </c>
      <c r="J6" s="19">
        <v>1707</v>
      </c>
      <c r="K6" s="20">
        <v>1791</v>
      </c>
    </row>
    <row r="7" spans="1:11" ht="13.5" x14ac:dyDescent="0.25">
      <c r="A7" s="24" t="s">
        <v>22</v>
      </c>
      <c r="B7" s="12" t="s">
        <v>20</v>
      </c>
      <c r="C7" s="19">
        <v>5787</v>
      </c>
      <c r="D7" s="19">
        <v>5787</v>
      </c>
      <c r="E7" s="20">
        <v>5787</v>
      </c>
      <c r="F7" s="21">
        <v>5787</v>
      </c>
      <c r="G7" s="19">
        <v>5787</v>
      </c>
      <c r="H7" s="22">
        <v>5787</v>
      </c>
      <c r="I7" s="23">
        <v>5787</v>
      </c>
      <c r="J7" s="19">
        <v>6094</v>
      </c>
      <c r="K7" s="20">
        <v>6392</v>
      </c>
    </row>
    <row r="8" spans="1:11" ht="13.5" x14ac:dyDescent="0.25">
      <c r="A8" s="24" t="s">
        <v>23</v>
      </c>
      <c r="B8" s="12" t="s">
        <v>24</v>
      </c>
      <c r="C8" s="19">
        <v>12341</v>
      </c>
      <c r="D8" s="19">
        <v>12341</v>
      </c>
      <c r="E8" s="20">
        <v>12341</v>
      </c>
      <c r="F8" s="21">
        <v>12341</v>
      </c>
      <c r="G8" s="19">
        <v>12341</v>
      </c>
      <c r="H8" s="22">
        <v>12341</v>
      </c>
      <c r="I8" s="23">
        <v>12341</v>
      </c>
      <c r="J8" s="19">
        <v>12995</v>
      </c>
      <c r="K8" s="20">
        <v>13632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19749</v>
      </c>
      <c r="D10" s="26">
        <f t="shared" ref="D10:K10" si="0">SUM(D6:D9)</f>
        <v>19749</v>
      </c>
      <c r="E10" s="27">
        <f t="shared" si="0"/>
        <v>19749</v>
      </c>
      <c r="F10" s="28">
        <f t="shared" si="0"/>
        <v>19749</v>
      </c>
      <c r="G10" s="26">
        <f t="shared" si="0"/>
        <v>19749</v>
      </c>
      <c r="H10" s="29">
        <f t="shared" si="0"/>
        <v>19749</v>
      </c>
      <c r="I10" s="30">
        <f t="shared" si="0"/>
        <v>19749</v>
      </c>
      <c r="J10" s="26">
        <f t="shared" si="0"/>
        <v>20796</v>
      </c>
      <c r="K10" s="27">
        <f t="shared" si="0"/>
        <v>21815</v>
      </c>
    </row>
    <row r="11" spans="1:11" ht="13.5" x14ac:dyDescent="0.25">
      <c r="A11" s="24" t="s">
        <v>28</v>
      </c>
      <c r="B11" s="12" t="s">
        <v>29</v>
      </c>
      <c r="C11" s="19">
        <v>26984</v>
      </c>
      <c r="D11" s="19">
        <v>26984</v>
      </c>
      <c r="E11" s="20">
        <v>26984</v>
      </c>
      <c r="F11" s="21">
        <v>26984</v>
      </c>
      <c r="G11" s="19">
        <v>26984</v>
      </c>
      <c r="H11" s="22">
        <v>26984</v>
      </c>
      <c r="I11" s="23">
        <v>26984</v>
      </c>
      <c r="J11" s="19">
        <v>28414</v>
      </c>
      <c r="K11" s="20">
        <v>29806</v>
      </c>
    </row>
    <row r="12" spans="1:11" ht="13.5" x14ac:dyDescent="0.25">
      <c r="A12" s="24" t="s">
        <v>30</v>
      </c>
      <c r="B12" s="12" t="s">
        <v>26</v>
      </c>
      <c r="C12" s="19">
        <v>16204</v>
      </c>
      <c r="D12" s="19">
        <v>16204</v>
      </c>
      <c r="E12" s="20">
        <v>16204</v>
      </c>
      <c r="F12" s="21">
        <v>16204</v>
      </c>
      <c r="G12" s="19">
        <v>16204</v>
      </c>
      <c r="H12" s="22">
        <v>16204</v>
      </c>
      <c r="I12" s="23">
        <v>16204</v>
      </c>
      <c r="J12" s="19">
        <v>17063</v>
      </c>
      <c r="K12" s="20">
        <v>17899</v>
      </c>
    </row>
    <row r="13" spans="1:11" ht="13.5" x14ac:dyDescent="0.25">
      <c r="A13" s="24" t="s">
        <v>31</v>
      </c>
      <c r="B13" s="12" t="s">
        <v>20</v>
      </c>
      <c r="C13" s="19">
        <v>16204</v>
      </c>
      <c r="D13" s="19">
        <v>16204</v>
      </c>
      <c r="E13" s="20">
        <v>16204</v>
      </c>
      <c r="F13" s="21">
        <v>16204</v>
      </c>
      <c r="G13" s="19">
        <v>16204</v>
      </c>
      <c r="H13" s="22">
        <v>16204</v>
      </c>
      <c r="I13" s="23">
        <v>16204</v>
      </c>
      <c r="J13" s="19">
        <v>17063</v>
      </c>
      <c r="K13" s="20">
        <v>17899</v>
      </c>
    </row>
    <row r="14" spans="1:11" ht="13.5" x14ac:dyDescent="0.25">
      <c r="A14" s="25" t="s">
        <v>32</v>
      </c>
      <c r="B14" s="12" t="s">
        <v>20</v>
      </c>
      <c r="C14" s="31">
        <f>SUM(C11:C13)</f>
        <v>59392</v>
      </c>
      <c r="D14" s="31">
        <f t="shared" ref="D14:K14" si="1">SUM(D11:D13)</f>
        <v>59392</v>
      </c>
      <c r="E14" s="32">
        <f t="shared" si="1"/>
        <v>59392</v>
      </c>
      <c r="F14" s="33">
        <f t="shared" si="1"/>
        <v>59392</v>
      </c>
      <c r="G14" s="31">
        <f t="shared" si="1"/>
        <v>59392</v>
      </c>
      <c r="H14" s="34">
        <f t="shared" si="1"/>
        <v>59392</v>
      </c>
      <c r="I14" s="35">
        <f t="shared" si="1"/>
        <v>59392</v>
      </c>
      <c r="J14" s="31">
        <f t="shared" si="1"/>
        <v>62540</v>
      </c>
      <c r="K14" s="32">
        <f t="shared" si="1"/>
        <v>65604</v>
      </c>
    </row>
    <row r="15" spans="1:11" ht="13.5" x14ac:dyDescent="0.25">
      <c r="A15" s="36" t="s">
        <v>33</v>
      </c>
      <c r="B15" s="12" t="s">
        <v>34</v>
      </c>
      <c r="C15" s="37">
        <f>+C10+C14</f>
        <v>79141</v>
      </c>
      <c r="D15" s="37">
        <f t="shared" ref="D15:K15" si="2">+D10+D14</f>
        <v>79141</v>
      </c>
      <c r="E15" s="38">
        <f t="shared" si="2"/>
        <v>79141</v>
      </c>
      <c r="F15" s="39">
        <f t="shared" si="2"/>
        <v>79141</v>
      </c>
      <c r="G15" s="37">
        <f t="shared" si="2"/>
        <v>79141</v>
      </c>
      <c r="H15" s="40">
        <f t="shared" si="2"/>
        <v>79141</v>
      </c>
      <c r="I15" s="41">
        <f t="shared" si="2"/>
        <v>79141</v>
      </c>
      <c r="J15" s="37">
        <f t="shared" si="2"/>
        <v>83336</v>
      </c>
      <c r="K15" s="38">
        <f t="shared" si="2"/>
        <v>87419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100000</v>
      </c>
      <c r="D29" s="19">
        <v>110460</v>
      </c>
      <c r="E29" s="20">
        <v>110460</v>
      </c>
      <c r="F29" s="21">
        <v>115541</v>
      </c>
      <c r="G29" s="19">
        <v>121665</v>
      </c>
      <c r="H29" s="22">
        <v>127626</v>
      </c>
      <c r="I29" s="23">
        <v>133497</v>
      </c>
      <c r="J29" s="19">
        <v>140572</v>
      </c>
      <c r="K29" s="20">
        <v>147460</v>
      </c>
    </row>
    <row r="30" spans="1:11" ht="13.5" x14ac:dyDescent="0.25">
      <c r="A30" s="24" t="s">
        <v>46</v>
      </c>
      <c r="B30" s="12" t="s">
        <v>20</v>
      </c>
      <c r="C30" s="19">
        <v>100000</v>
      </c>
      <c r="D30" s="19">
        <v>110460</v>
      </c>
      <c r="E30" s="20">
        <v>110460</v>
      </c>
      <c r="F30" s="21">
        <v>115541</v>
      </c>
      <c r="G30" s="19">
        <v>121665</v>
      </c>
      <c r="H30" s="22">
        <v>127626</v>
      </c>
      <c r="I30" s="23">
        <v>133497</v>
      </c>
      <c r="J30" s="19">
        <v>140572</v>
      </c>
      <c r="K30" s="20">
        <v>147460</v>
      </c>
    </row>
    <row r="31" spans="1:11" ht="13.5" x14ac:dyDescent="0.25">
      <c r="A31" s="25" t="s">
        <v>27</v>
      </c>
      <c r="B31" s="12" t="s">
        <v>20</v>
      </c>
      <c r="C31" s="26">
        <f>SUM(C29:C30)</f>
        <v>200000</v>
      </c>
      <c r="D31" s="26">
        <f t="shared" ref="D31:K31" si="6">SUM(D29:D30)</f>
        <v>220920</v>
      </c>
      <c r="E31" s="27">
        <f t="shared" si="6"/>
        <v>220920</v>
      </c>
      <c r="F31" s="28">
        <f t="shared" si="6"/>
        <v>231082</v>
      </c>
      <c r="G31" s="26">
        <f t="shared" si="6"/>
        <v>243330</v>
      </c>
      <c r="H31" s="29">
        <f t="shared" si="6"/>
        <v>255252</v>
      </c>
      <c r="I31" s="30">
        <f t="shared" si="6"/>
        <v>266994</v>
      </c>
      <c r="J31" s="26">
        <f t="shared" si="6"/>
        <v>281144</v>
      </c>
      <c r="K31" s="27">
        <f t="shared" si="6"/>
        <v>294920</v>
      </c>
    </row>
    <row r="32" spans="1:11" ht="13.5" x14ac:dyDescent="0.25">
      <c r="A32" s="24" t="s">
        <v>47</v>
      </c>
      <c r="B32" s="12" t="s">
        <v>20</v>
      </c>
      <c r="C32" s="19">
        <v>100000</v>
      </c>
      <c r="D32" s="19">
        <v>110460</v>
      </c>
      <c r="E32" s="20">
        <v>110460</v>
      </c>
      <c r="F32" s="21">
        <v>115541</v>
      </c>
      <c r="G32" s="19">
        <v>121665</v>
      </c>
      <c r="H32" s="22">
        <v>127626</v>
      </c>
      <c r="I32" s="23">
        <v>133497</v>
      </c>
      <c r="J32" s="19">
        <v>140572</v>
      </c>
      <c r="K32" s="20">
        <v>147460</v>
      </c>
    </row>
    <row r="33" spans="1:11" ht="13.5" x14ac:dyDescent="0.25">
      <c r="A33" s="24" t="s">
        <v>48</v>
      </c>
      <c r="B33" s="12" t="s">
        <v>20</v>
      </c>
      <c r="C33" s="19">
        <v>100000</v>
      </c>
      <c r="D33" s="19">
        <v>110460</v>
      </c>
      <c r="E33" s="20">
        <v>110460</v>
      </c>
      <c r="F33" s="21">
        <v>115541</v>
      </c>
      <c r="G33" s="19">
        <v>121665</v>
      </c>
      <c r="H33" s="22">
        <v>127626</v>
      </c>
      <c r="I33" s="23">
        <v>133497</v>
      </c>
      <c r="J33" s="19">
        <v>140572</v>
      </c>
      <c r="K33" s="20">
        <v>147460</v>
      </c>
    </row>
    <row r="34" spans="1:11" ht="13.5" x14ac:dyDescent="0.25">
      <c r="A34" s="24" t="s">
        <v>49</v>
      </c>
      <c r="B34" s="12" t="s">
        <v>20</v>
      </c>
      <c r="C34" s="19">
        <v>100000</v>
      </c>
      <c r="D34" s="19">
        <v>110460</v>
      </c>
      <c r="E34" s="20">
        <v>110460</v>
      </c>
      <c r="F34" s="21">
        <v>115541</v>
      </c>
      <c r="G34" s="19">
        <v>121665</v>
      </c>
      <c r="H34" s="22">
        <v>127626</v>
      </c>
      <c r="I34" s="23">
        <v>133497</v>
      </c>
      <c r="J34" s="19">
        <v>140572</v>
      </c>
      <c r="K34" s="20">
        <v>147460</v>
      </c>
    </row>
    <row r="35" spans="1:11" ht="13.5" x14ac:dyDescent="0.25">
      <c r="A35" s="25" t="s">
        <v>32</v>
      </c>
      <c r="B35" s="12" t="s">
        <v>20</v>
      </c>
      <c r="C35" s="31">
        <f>SUM(C32:C34)</f>
        <v>300000</v>
      </c>
      <c r="D35" s="31">
        <f t="shared" ref="D35:K35" si="7">SUM(D32:D34)</f>
        <v>331380</v>
      </c>
      <c r="E35" s="32">
        <f t="shared" si="7"/>
        <v>331380</v>
      </c>
      <c r="F35" s="33">
        <f t="shared" si="7"/>
        <v>346623</v>
      </c>
      <c r="G35" s="31">
        <f t="shared" si="7"/>
        <v>364995</v>
      </c>
      <c r="H35" s="34">
        <f t="shared" si="7"/>
        <v>382878</v>
      </c>
      <c r="I35" s="35">
        <f t="shared" si="7"/>
        <v>400491</v>
      </c>
      <c r="J35" s="31">
        <f t="shared" si="7"/>
        <v>421716</v>
      </c>
      <c r="K35" s="32">
        <f t="shared" si="7"/>
        <v>442380</v>
      </c>
    </row>
    <row r="36" spans="1:11" ht="13.5" x14ac:dyDescent="0.25">
      <c r="A36" s="36" t="s">
        <v>33</v>
      </c>
      <c r="B36" s="12" t="s">
        <v>34</v>
      </c>
      <c r="C36" s="37">
        <f>+C31+C35</f>
        <v>500000</v>
      </c>
      <c r="D36" s="37">
        <f t="shared" ref="D36:K36" si="8">+D31+D35</f>
        <v>552300</v>
      </c>
      <c r="E36" s="38">
        <f t="shared" si="8"/>
        <v>552300</v>
      </c>
      <c r="F36" s="39">
        <f t="shared" si="8"/>
        <v>577705</v>
      </c>
      <c r="G36" s="37">
        <f t="shared" si="8"/>
        <v>608325</v>
      </c>
      <c r="H36" s="40">
        <f t="shared" si="8"/>
        <v>638130</v>
      </c>
      <c r="I36" s="41">
        <f t="shared" si="8"/>
        <v>667485</v>
      </c>
      <c r="J36" s="37">
        <f t="shared" si="8"/>
        <v>702860</v>
      </c>
      <c r="K36" s="38">
        <f t="shared" si="8"/>
        <v>737300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798784</v>
      </c>
      <c r="D63" s="19">
        <v>798784</v>
      </c>
      <c r="E63" s="20">
        <v>798784</v>
      </c>
      <c r="F63" s="78">
        <v>798784</v>
      </c>
      <c r="G63" s="19">
        <v>798784</v>
      </c>
      <c r="H63" s="22">
        <v>798784</v>
      </c>
      <c r="I63" s="23">
        <v>798784</v>
      </c>
      <c r="J63" s="19">
        <v>798784</v>
      </c>
      <c r="K63" s="20">
        <v>798784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1168715</v>
      </c>
      <c r="D68" s="42">
        <v>1158715</v>
      </c>
      <c r="E68" s="43">
        <v>1158715</v>
      </c>
      <c r="F68" s="83">
        <v>1158715</v>
      </c>
      <c r="G68" s="84">
        <v>1158715</v>
      </c>
      <c r="H68" s="85">
        <v>1158715</v>
      </c>
      <c r="I68" s="46">
        <v>1158715</v>
      </c>
      <c r="J68" s="42">
        <v>1214476</v>
      </c>
      <c r="K68" s="43">
        <v>1273985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1151</v>
      </c>
      <c r="J51" s="19">
        <v>1207</v>
      </c>
      <c r="K51" s="50">
        <v>1263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681</v>
      </c>
      <c r="J52" s="19">
        <v>714</v>
      </c>
      <c r="K52" s="50">
        <v>747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2412879</v>
      </c>
      <c r="D57" s="55">
        <v>1426493</v>
      </c>
      <c r="E57" s="56">
        <v>1075430</v>
      </c>
      <c r="F57" s="57">
        <v>-1</v>
      </c>
      <c r="G57" s="55">
        <v>-1</v>
      </c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2412879</v>
      </c>
      <c r="D60" s="67">
        <f t="shared" ref="D60:K60" si="12">SUM(D55:D59)</f>
        <v>1426493</v>
      </c>
      <c r="E60" s="68">
        <f t="shared" si="12"/>
        <v>1075430</v>
      </c>
      <c r="F60" s="69">
        <f t="shared" si="12"/>
        <v>-1</v>
      </c>
      <c r="G60" s="67">
        <f t="shared" si="12"/>
        <v>-1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>
        <v>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502153</v>
      </c>
      <c r="G71" s="55">
        <v>502153</v>
      </c>
      <c r="H71" s="58"/>
      <c r="I71" s="59">
        <v>526758</v>
      </c>
      <c r="J71" s="55">
        <v>550989</v>
      </c>
      <c r="K71" s="56">
        <v>576335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298347</v>
      </c>
      <c r="D74" s="55"/>
      <c r="E74" s="56"/>
      <c r="F74" s="57">
        <v>3559134</v>
      </c>
      <c r="G74" s="55">
        <v>3559134</v>
      </c>
      <c r="H74" s="58"/>
      <c r="I74" s="59">
        <v>3934623</v>
      </c>
      <c r="J74" s="55">
        <v>4536226</v>
      </c>
      <c r="K74" s="56">
        <v>5229815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298347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4061287</v>
      </c>
      <c r="G79" s="88">
        <f t="shared" si="13"/>
        <v>4061287</v>
      </c>
      <c r="H79" s="91">
        <f t="shared" si="13"/>
        <v>0</v>
      </c>
      <c r="I79" s="92">
        <f t="shared" si="13"/>
        <v>4461381</v>
      </c>
      <c r="J79" s="88">
        <f t="shared" si="13"/>
        <v>5087215</v>
      </c>
      <c r="K79" s="89">
        <f t="shared" si="13"/>
        <v>5806151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18144375</v>
      </c>
      <c r="G57" s="55">
        <v>18144375</v>
      </c>
      <c r="H57" s="58"/>
      <c r="I57" s="59">
        <v>18144375</v>
      </c>
      <c r="J57" s="55">
        <v>18144375</v>
      </c>
      <c r="K57" s="56">
        <v>18144375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14201242</v>
      </c>
      <c r="G58" s="55">
        <v>14201242</v>
      </c>
      <c r="H58" s="58"/>
      <c r="I58" s="59">
        <v>14201242</v>
      </c>
      <c r="J58" s="55">
        <v>14201242</v>
      </c>
      <c r="K58" s="56">
        <v>14201242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32345617</v>
      </c>
      <c r="G60" s="67">
        <f t="shared" si="12"/>
        <v>32345617</v>
      </c>
      <c r="H60" s="70">
        <f t="shared" si="12"/>
        <v>0</v>
      </c>
      <c r="I60" s="71">
        <f t="shared" si="12"/>
        <v>32345617</v>
      </c>
      <c r="J60" s="67">
        <f t="shared" si="12"/>
        <v>32345617</v>
      </c>
      <c r="K60" s="68">
        <f t="shared" si="12"/>
        <v>32345617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13261305</v>
      </c>
      <c r="D71" s="55">
        <v>15110870</v>
      </c>
      <c r="E71" s="56">
        <v>15462205</v>
      </c>
      <c r="F71" s="57">
        <v>9642783</v>
      </c>
      <c r="G71" s="55">
        <v>9642783</v>
      </c>
      <c r="H71" s="58">
        <v>17440289</v>
      </c>
      <c r="I71" s="59">
        <v>9642783</v>
      </c>
      <c r="J71" s="55">
        <v>9642783</v>
      </c>
      <c r="K71" s="56">
        <v>7036485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13261305</v>
      </c>
      <c r="D79" s="88">
        <f t="shared" ref="D79:K79" si="13">SUM(D70:D78)</f>
        <v>15110870</v>
      </c>
      <c r="E79" s="89">
        <f t="shared" si="13"/>
        <v>15462205</v>
      </c>
      <c r="F79" s="90">
        <f t="shared" si="13"/>
        <v>9642783</v>
      </c>
      <c r="G79" s="88">
        <f t="shared" si="13"/>
        <v>9642783</v>
      </c>
      <c r="H79" s="91">
        <f t="shared" si="13"/>
        <v>17440289</v>
      </c>
      <c r="I79" s="92">
        <f t="shared" si="13"/>
        <v>9642783</v>
      </c>
      <c r="J79" s="88">
        <f t="shared" si="13"/>
        <v>9642783</v>
      </c>
      <c r="K79" s="89">
        <f t="shared" si="13"/>
        <v>7036485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</v>
      </c>
      <c r="D12" s="19"/>
      <c r="E12" s="20"/>
      <c r="F12" s="21">
        <v>319398300</v>
      </c>
      <c r="G12" s="19">
        <v>319398300</v>
      </c>
      <c r="H12" s="22">
        <v>319398300</v>
      </c>
      <c r="I12" s="23">
        <v>467082350</v>
      </c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319398300</v>
      </c>
      <c r="G14" s="31">
        <f t="shared" si="1"/>
        <v>319398300</v>
      </c>
      <c r="H14" s="34">
        <f t="shared" si="1"/>
        <v>319398300</v>
      </c>
      <c r="I14" s="35">
        <f t="shared" si="1"/>
        <v>467082350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</v>
      </c>
      <c r="D15" s="37">
        <f t="shared" ref="D15:K15" si="2">+D10+D14</f>
        <v>0</v>
      </c>
      <c r="E15" s="38">
        <f t="shared" si="2"/>
        <v>0</v>
      </c>
      <c r="F15" s="39">
        <f t="shared" si="2"/>
        <v>319398300</v>
      </c>
      <c r="G15" s="37">
        <f t="shared" si="2"/>
        <v>319398300</v>
      </c>
      <c r="H15" s="40">
        <f t="shared" si="2"/>
        <v>319398300</v>
      </c>
      <c r="I15" s="41">
        <f t="shared" si="2"/>
        <v>467082350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932</v>
      </c>
      <c r="D17" s="19"/>
      <c r="E17" s="20"/>
      <c r="F17" s="21">
        <v>184351700</v>
      </c>
      <c r="G17" s="19">
        <v>184351700</v>
      </c>
      <c r="H17" s="22">
        <v>184351700</v>
      </c>
      <c r="I17" s="23">
        <v>94130650</v>
      </c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932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184351700</v>
      </c>
      <c r="G22" s="26">
        <f t="shared" si="3"/>
        <v>184351700</v>
      </c>
      <c r="H22" s="29">
        <f t="shared" si="3"/>
        <v>184351700</v>
      </c>
      <c r="I22" s="30">
        <f t="shared" si="3"/>
        <v>94130650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932</v>
      </c>
      <c r="D27" s="37">
        <f t="shared" ref="D27:K27" si="5">+D22+D26</f>
        <v>0</v>
      </c>
      <c r="E27" s="38">
        <f t="shared" si="5"/>
        <v>0</v>
      </c>
      <c r="F27" s="39">
        <f t="shared" si="5"/>
        <v>184351700</v>
      </c>
      <c r="G27" s="37">
        <f t="shared" si="5"/>
        <v>184351700</v>
      </c>
      <c r="H27" s="40">
        <f t="shared" si="5"/>
        <v>184351700</v>
      </c>
      <c r="I27" s="41">
        <f t="shared" si="5"/>
        <v>94130650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>
        <v>4587580</v>
      </c>
      <c r="J55" s="55">
        <v>4798609</v>
      </c>
      <c r="K55" s="56">
        <v>5014546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2179583</v>
      </c>
      <c r="J56" s="55">
        <v>2279844</v>
      </c>
      <c r="K56" s="56">
        <v>2382437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6767163</v>
      </c>
      <c r="J60" s="67">
        <f t="shared" si="12"/>
        <v>7078453</v>
      </c>
      <c r="K60" s="68">
        <f t="shared" si="12"/>
        <v>7396983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-1834128</v>
      </c>
      <c r="G57" s="55">
        <v>-50832</v>
      </c>
      <c r="H57" s="58"/>
      <c r="I57" s="59">
        <v>5905377</v>
      </c>
      <c r="J57" s="55">
        <v>6177024</v>
      </c>
      <c r="K57" s="56">
        <v>6454990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2963796</v>
      </c>
      <c r="G58" s="55">
        <v>718213</v>
      </c>
      <c r="H58" s="58"/>
      <c r="I58" s="59">
        <v>753405</v>
      </c>
      <c r="J58" s="55">
        <v>788062</v>
      </c>
      <c r="K58" s="56">
        <v>823524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1129668</v>
      </c>
      <c r="G60" s="67">
        <f t="shared" si="12"/>
        <v>667381</v>
      </c>
      <c r="H60" s="70">
        <f t="shared" si="12"/>
        <v>0</v>
      </c>
      <c r="I60" s="71">
        <f t="shared" si="12"/>
        <v>6658782</v>
      </c>
      <c r="J60" s="67">
        <f t="shared" si="12"/>
        <v>6965086</v>
      </c>
      <c r="K60" s="68">
        <f t="shared" si="12"/>
        <v>7278514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>
        <v>1166017</v>
      </c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1166017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37949</v>
      </c>
      <c r="D29" s="19"/>
      <c r="E29" s="20"/>
      <c r="F29" s="21">
        <v>46051</v>
      </c>
      <c r="G29" s="19">
        <v>46051</v>
      </c>
      <c r="H29" s="22">
        <v>46051</v>
      </c>
      <c r="I29" s="23">
        <v>48814</v>
      </c>
      <c r="J29" s="19">
        <v>51743</v>
      </c>
      <c r="K29" s="20">
        <v>54847</v>
      </c>
    </row>
    <row r="30" spans="1:11" ht="13.5" x14ac:dyDescent="0.25">
      <c r="A30" s="24" t="s">
        <v>46</v>
      </c>
      <c r="B30" s="12" t="s">
        <v>20</v>
      </c>
      <c r="C30" s="19">
        <v>1450</v>
      </c>
      <c r="D30" s="19"/>
      <c r="E30" s="20"/>
      <c r="F30" s="21">
        <v>3663</v>
      </c>
      <c r="G30" s="19">
        <v>3663</v>
      </c>
      <c r="H30" s="22">
        <v>3663</v>
      </c>
      <c r="I30" s="23">
        <v>3883</v>
      </c>
      <c r="J30" s="19">
        <v>4116</v>
      </c>
      <c r="K30" s="20">
        <v>4363</v>
      </c>
    </row>
    <row r="31" spans="1:11" ht="13.5" x14ac:dyDescent="0.25">
      <c r="A31" s="25" t="s">
        <v>27</v>
      </c>
      <c r="B31" s="12" t="s">
        <v>20</v>
      </c>
      <c r="C31" s="26">
        <f>SUM(C29:C30)</f>
        <v>39399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49714</v>
      </c>
      <c r="G31" s="26">
        <f t="shared" si="6"/>
        <v>49714</v>
      </c>
      <c r="H31" s="29">
        <f t="shared" si="6"/>
        <v>49714</v>
      </c>
      <c r="I31" s="30">
        <f t="shared" si="6"/>
        <v>52697</v>
      </c>
      <c r="J31" s="26">
        <f t="shared" si="6"/>
        <v>55859</v>
      </c>
      <c r="K31" s="27">
        <f t="shared" si="6"/>
        <v>59210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8967</v>
      </c>
      <c r="D34" s="19"/>
      <c r="E34" s="20"/>
      <c r="F34" s="21">
        <v>8303</v>
      </c>
      <c r="G34" s="19">
        <v>8303</v>
      </c>
      <c r="H34" s="22">
        <v>8303</v>
      </c>
      <c r="I34" s="23">
        <v>8801</v>
      </c>
      <c r="J34" s="19">
        <v>9329</v>
      </c>
      <c r="K34" s="20">
        <v>9889</v>
      </c>
    </row>
    <row r="35" spans="1:11" ht="13.5" x14ac:dyDescent="0.25">
      <c r="A35" s="25" t="s">
        <v>32</v>
      </c>
      <c r="B35" s="12" t="s">
        <v>20</v>
      </c>
      <c r="C35" s="31">
        <f>SUM(C32:C34)</f>
        <v>8967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8303</v>
      </c>
      <c r="G35" s="31">
        <f t="shared" si="7"/>
        <v>8303</v>
      </c>
      <c r="H35" s="34">
        <f t="shared" si="7"/>
        <v>8303</v>
      </c>
      <c r="I35" s="35">
        <f t="shared" si="7"/>
        <v>8801</v>
      </c>
      <c r="J35" s="31">
        <f t="shared" si="7"/>
        <v>9329</v>
      </c>
      <c r="K35" s="32">
        <f t="shared" si="7"/>
        <v>9889</v>
      </c>
    </row>
    <row r="36" spans="1:11" ht="13.5" x14ac:dyDescent="0.25">
      <c r="A36" s="36" t="s">
        <v>33</v>
      </c>
      <c r="B36" s="12" t="s">
        <v>34</v>
      </c>
      <c r="C36" s="37">
        <f>+C31+C35</f>
        <v>48366</v>
      </c>
      <c r="D36" s="37">
        <f t="shared" ref="D36:K36" si="8">+D31+D35</f>
        <v>0</v>
      </c>
      <c r="E36" s="38">
        <f t="shared" si="8"/>
        <v>0</v>
      </c>
      <c r="F36" s="39">
        <f t="shared" si="8"/>
        <v>58017</v>
      </c>
      <c r="G36" s="37">
        <f t="shared" si="8"/>
        <v>58017</v>
      </c>
      <c r="H36" s="40">
        <f t="shared" si="8"/>
        <v>58017</v>
      </c>
      <c r="I36" s="41">
        <f t="shared" si="8"/>
        <v>61498</v>
      </c>
      <c r="J36" s="37">
        <f t="shared" si="8"/>
        <v>65188</v>
      </c>
      <c r="K36" s="38">
        <f t="shared" si="8"/>
        <v>69099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6223</v>
      </c>
      <c r="D38" s="42"/>
      <c r="E38" s="43"/>
      <c r="F38" s="44">
        <v>8251</v>
      </c>
      <c r="G38" s="42">
        <v>8251</v>
      </c>
      <c r="H38" s="45">
        <v>8251</v>
      </c>
      <c r="I38" s="46">
        <v>8746</v>
      </c>
      <c r="J38" s="42">
        <v>9271</v>
      </c>
      <c r="K38" s="43">
        <v>9827</v>
      </c>
    </row>
    <row r="39" spans="1:11" ht="13.5" x14ac:dyDescent="0.25">
      <c r="A39" s="25" t="s">
        <v>27</v>
      </c>
      <c r="B39" s="12" t="s">
        <v>20</v>
      </c>
      <c r="C39" s="19">
        <f>+C38</f>
        <v>6223</v>
      </c>
      <c r="D39" s="19">
        <f t="shared" ref="D39:K39" si="9">+D38</f>
        <v>0</v>
      </c>
      <c r="E39" s="20">
        <f t="shared" si="9"/>
        <v>0</v>
      </c>
      <c r="F39" s="21">
        <f t="shared" si="9"/>
        <v>8251</v>
      </c>
      <c r="G39" s="19">
        <f t="shared" si="9"/>
        <v>8251</v>
      </c>
      <c r="H39" s="22">
        <f t="shared" si="9"/>
        <v>8251</v>
      </c>
      <c r="I39" s="23">
        <f t="shared" si="9"/>
        <v>8746</v>
      </c>
      <c r="J39" s="19">
        <f t="shared" si="9"/>
        <v>9271</v>
      </c>
      <c r="K39" s="20">
        <f t="shared" si="9"/>
        <v>9827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43565</v>
      </c>
      <c r="D41" s="19"/>
      <c r="E41" s="20"/>
      <c r="F41" s="21">
        <v>49929</v>
      </c>
      <c r="G41" s="19">
        <v>49929</v>
      </c>
      <c r="H41" s="22">
        <v>49929</v>
      </c>
      <c r="I41" s="23">
        <v>52924</v>
      </c>
      <c r="J41" s="19">
        <v>56100</v>
      </c>
      <c r="K41" s="20">
        <v>59466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43565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49929</v>
      </c>
      <c r="G45" s="31">
        <f t="shared" si="10"/>
        <v>49929</v>
      </c>
      <c r="H45" s="34">
        <f t="shared" si="10"/>
        <v>49929</v>
      </c>
      <c r="I45" s="35">
        <f t="shared" si="10"/>
        <v>52924</v>
      </c>
      <c r="J45" s="31">
        <f t="shared" si="10"/>
        <v>56100</v>
      </c>
      <c r="K45" s="32">
        <f t="shared" si="10"/>
        <v>59466</v>
      </c>
    </row>
    <row r="46" spans="1:11" ht="13.5" x14ac:dyDescent="0.25">
      <c r="A46" s="36" t="s">
        <v>33</v>
      </c>
      <c r="B46" s="12" t="s">
        <v>34</v>
      </c>
      <c r="C46" s="37">
        <f>+C39+C45</f>
        <v>49788</v>
      </c>
      <c r="D46" s="37">
        <f t="shared" ref="D46:K46" si="11">+D39+D45</f>
        <v>0</v>
      </c>
      <c r="E46" s="38">
        <f t="shared" si="11"/>
        <v>0</v>
      </c>
      <c r="F46" s="39">
        <f t="shared" si="11"/>
        <v>58180</v>
      </c>
      <c r="G46" s="37">
        <f t="shared" si="11"/>
        <v>58180</v>
      </c>
      <c r="H46" s="40">
        <f t="shared" si="11"/>
        <v>58180</v>
      </c>
      <c r="I46" s="41">
        <f t="shared" si="11"/>
        <v>61670</v>
      </c>
      <c r="J46" s="37">
        <f t="shared" si="11"/>
        <v>65371</v>
      </c>
      <c r="K46" s="38">
        <f t="shared" si="11"/>
        <v>69293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867441</v>
      </c>
      <c r="G57" s="55">
        <v>853068</v>
      </c>
      <c r="H57" s="58"/>
      <c r="I57" s="59">
        <v>895721</v>
      </c>
      <c r="J57" s="55">
        <v>936029</v>
      </c>
      <c r="K57" s="56">
        <v>982830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867441</v>
      </c>
      <c r="G60" s="67">
        <f t="shared" si="12"/>
        <v>853068</v>
      </c>
      <c r="H60" s="70">
        <f t="shared" si="12"/>
        <v>0</v>
      </c>
      <c r="I60" s="71">
        <f t="shared" si="12"/>
        <v>895721</v>
      </c>
      <c r="J60" s="67">
        <f t="shared" si="12"/>
        <v>936029</v>
      </c>
      <c r="K60" s="68">
        <f t="shared" si="12"/>
        <v>982830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60000</v>
      </c>
      <c r="D63" s="19">
        <v>60000</v>
      </c>
      <c r="E63" s="20">
        <v>60000</v>
      </c>
      <c r="F63" s="78">
        <v>60000</v>
      </c>
      <c r="G63" s="19">
        <v>60000</v>
      </c>
      <c r="H63" s="22">
        <v>60000</v>
      </c>
      <c r="I63" s="23">
        <v>60000</v>
      </c>
      <c r="J63" s="19">
        <v>60000</v>
      </c>
      <c r="K63" s="20">
        <v>60000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140</v>
      </c>
      <c r="D68" s="42">
        <v>140</v>
      </c>
      <c r="E68" s="43">
        <v>140</v>
      </c>
      <c r="F68" s="83">
        <v>140</v>
      </c>
      <c r="G68" s="84">
        <v>140</v>
      </c>
      <c r="H68" s="85">
        <v>140</v>
      </c>
      <c r="I68" s="46">
        <v>140</v>
      </c>
      <c r="J68" s="42">
        <v>140</v>
      </c>
      <c r="K68" s="43">
        <v>140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3977795</v>
      </c>
      <c r="D70" s="55">
        <v>5352155</v>
      </c>
      <c r="E70" s="56">
        <v>5132164</v>
      </c>
      <c r="F70" s="57">
        <v>4582977</v>
      </c>
      <c r="G70" s="55">
        <v>4582977</v>
      </c>
      <c r="H70" s="58">
        <v>1284793</v>
      </c>
      <c r="I70" s="59">
        <v>4812126</v>
      </c>
      <c r="J70" s="55">
        <v>5004611</v>
      </c>
      <c r="K70" s="56">
        <v>5204796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2569563</v>
      </c>
      <c r="F71" s="57">
        <v>1280251</v>
      </c>
      <c r="G71" s="55">
        <v>1280251</v>
      </c>
      <c r="H71" s="58"/>
      <c r="I71" s="59">
        <v>1344264</v>
      </c>
      <c r="J71" s="55">
        <v>1398034</v>
      </c>
      <c r="K71" s="56">
        <v>1453955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>
        <v>3023935</v>
      </c>
      <c r="E75" s="56">
        <v>-255059</v>
      </c>
      <c r="F75" s="57">
        <v>4234748</v>
      </c>
      <c r="G75" s="55">
        <v>4234748</v>
      </c>
      <c r="H75" s="58"/>
      <c r="I75" s="59">
        <v>4446485</v>
      </c>
      <c r="J75" s="55">
        <v>4668810</v>
      </c>
      <c r="K75" s="56">
        <v>4902250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3977795</v>
      </c>
      <c r="D79" s="88">
        <f t="shared" ref="D79:K79" si="13">SUM(D70:D78)</f>
        <v>8376090</v>
      </c>
      <c r="E79" s="89">
        <f t="shared" si="13"/>
        <v>7446668</v>
      </c>
      <c r="F79" s="90">
        <f t="shared" si="13"/>
        <v>10097976</v>
      </c>
      <c r="G79" s="88">
        <f t="shared" si="13"/>
        <v>10097976</v>
      </c>
      <c r="H79" s="91">
        <f t="shared" si="13"/>
        <v>1284793</v>
      </c>
      <c r="I79" s="92">
        <f t="shared" si="13"/>
        <v>10602875</v>
      </c>
      <c r="J79" s="88">
        <f t="shared" si="13"/>
        <v>11071455</v>
      </c>
      <c r="K79" s="89">
        <f t="shared" si="13"/>
        <v>11561001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1573</v>
      </c>
      <c r="G29" s="19">
        <v>1573</v>
      </c>
      <c r="H29" s="22">
        <v>1573</v>
      </c>
      <c r="I29" s="23">
        <v>1573</v>
      </c>
      <c r="J29" s="19">
        <v>1573</v>
      </c>
      <c r="K29" s="20">
        <v>1573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17046</v>
      </c>
      <c r="G30" s="19">
        <v>17046</v>
      </c>
      <c r="H30" s="22">
        <v>17046</v>
      </c>
      <c r="I30" s="23">
        <v>17046</v>
      </c>
      <c r="J30" s="19">
        <v>17046</v>
      </c>
      <c r="K30" s="20">
        <v>17046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18619</v>
      </c>
      <c r="G31" s="26">
        <f t="shared" si="6"/>
        <v>18619</v>
      </c>
      <c r="H31" s="29">
        <f t="shared" si="6"/>
        <v>18619</v>
      </c>
      <c r="I31" s="30">
        <f t="shared" si="6"/>
        <v>18619</v>
      </c>
      <c r="J31" s="26">
        <f t="shared" si="6"/>
        <v>18619</v>
      </c>
      <c r="K31" s="27">
        <f t="shared" si="6"/>
        <v>18619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>
        <v>7071</v>
      </c>
      <c r="G33" s="19">
        <v>7071</v>
      </c>
      <c r="H33" s="22">
        <v>7071</v>
      </c>
      <c r="I33" s="23">
        <v>7071</v>
      </c>
      <c r="J33" s="19">
        <v>7071</v>
      </c>
      <c r="K33" s="20">
        <v>7071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7071</v>
      </c>
      <c r="G35" s="31">
        <f t="shared" si="7"/>
        <v>7071</v>
      </c>
      <c r="H35" s="34">
        <f t="shared" si="7"/>
        <v>7071</v>
      </c>
      <c r="I35" s="35">
        <f t="shared" si="7"/>
        <v>7071</v>
      </c>
      <c r="J35" s="31">
        <f t="shared" si="7"/>
        <v>7071</v>
      </c>
      <c r="K35" s="32">
        <f t="shared" si="7"/>
        <v>7071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25690</v>
      </c>
      <c r="G36" s="37">
        <f t="shared" si="8"/>
        <v>25690</v>
      </c>
      <c r="H36" s="40">
        <f t="shared" si="8"/>
        <v>25690</v>
      </c>
      <c r="I36" s="41">
        <f t="shared" si="8"/>
        <v>25690</v>
      </c>
      <c r="J36" s="37">
        <f t="shared" si="8"/>
        <v>25690</v>
      </c>
      <c r="K36" s="38">
        <f t="shared" si="8"/>
        <v>25690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16940</v>
      </c>
      <c r="G38" s="42">
        <v>16940</v>
      </c>
      <c r="H38" s="45">
        <v>16940</v>
      </c>
      <c r="I38" s="46">
        <v>16940</v>
      </c>
      <c r="J38" s="42">
        <v>16940</v>
      </c>
      <c r="K38" s="43">
        <v>16940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16940</v>
      </c>
      <c r="G39" s="19">
        <f t="shared" si="9"/>
        <v>16940</v>
      </c>
      <c r="H39" s="22">
        <f t="shared" si="9"/>
        <v>16940</v>
      </c>
      <c r="I39" s="23">
        <f t="shared" si="9"/>
        <v>16940</v>
      </c>
      <c r="J39" s="19">
        <f t="shared" si="9"/>
        <v>16940</v>
      </c>
      <c r="K39" s="20">
        <f t="shared" si="9"/>
        <v>16940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7500</v>
      </c>
      <c r="G40" s="19">
        <v>7500</v>
      </c>
      <c r="H40" s="22">
        <v>7500</v>
      </c>
      <c r="I40" s="23">
        <v>7500</v>
      </c>
      <c r="J40" s="19">
        <v>7500</v>
      </c>
      <c r="K40" s="20">
        <v>7500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>
        <v>1250</v>
      </c>
      <c r="G42" s="19">
        <v>1250</v>
      </c>
      <c r="H42" s="22">
        <v>1250</v>
      </c>
      <c r="I42" s="23">
        <v>1250</v>
      </c>
      <c r="J42" s="19">
        <v>1250</v>
      </c>
      <c r="K42" s="20">
        <v>1250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8750</v>
      </c>
      <c r="G45" s="31">
        <f t="shared" si="10"/>
        <v>8750</v>
      </c>
      <c r="H45" s="34">
        <f t="shared" si="10"/>
        <v>8750</v>
      </c>
      <c r="I45" s="35">
        <f t="shared" si="10"/>
        <v>8750</v>
      </c>
      <c r="J45" s="31">
        <f t="shared" si="10"/>
        <v>8750</v>
      </c>
      <c r="K45" s="32">
        <f t="shared" si="10"/>
        <v>8750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25690</v>
      </c>
      <c r="G46" s="37">
        <f t="shared" si="11"/>
        <v>25690</v>
      </c>
      <c r="H46" s="40">
        <f t="shared" si="11"/>
        <v>25690</v>
      </c>
      <c r="I46" s="41">
        <f t="shared" si="11"/>
        <v>25690</v>
      </c>
      <c r="J46" s="37">
        <f t="shared" si="11"/>
        <v>25690</v>
      </c>
      <c r="K46" s="38">
        <f t="shared" si="11"/>
        <v>25690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10000</v>
      </c>
      <c r="G51" s="19">
        <v>10000</v>
      </c>
      <c r="H51" s="50">
        <v>10000</v>
      </c>
      <c r="I51" s="23">
        <v>10000</v>
      </c>
      <c r="J51" s="19">
        <v>10000</v>
      </c>
      <c r="K51" s="50">
        <v>10000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15995</v>
      </c>
      <c r="G52" s="19">
        <v>15995</v>
      </c>
      <c r="H52" s="50">
        <v>15995</v>
      </c>
      <c r="I52" s="23">
        <v>15995</v>
      </c>
      <c r="J52" s="19">
        <v>15995</v>
      </c>
      <c r="K52" s="50">
        <v>15995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80</v>
      </c>
      <c r="G68" s="84">
        <v>80</v>
      </c>
      <c r="H68" s="85">
        <v>80</v>
      </c>
      <c r="I68" s="46">
        <v>80</v>
      </c>
      <c r="J68" s="42">
        <v>80</v>
      </c>
      <c r="K68" s="43">
        <v>80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2000000</v>
      </c>
      <c r="J71" s="55">
        <v>2092000</v>
      </c>
      <c r="K71" s="56">
        <v>2186140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3907142</v>
      </c>
      <c r="D74" s="55">
        <v>88644</v>
      </c>
      <c r="E74" s="56">
        <v>65436</v>
      </c>
      <c r="F74" s="57">
        <v>109681</v>
      </c>
      <c r="G74" s="55">
        <v>109681</v>
      </c>
      <c r="H74" s="58">
        <v>4814976</v>
      </c>
      <c r="I74" s="59">
        <v>100849</v>
      </c>
      <c r="J74" s="55">
        <v>116683</v>
      </c>
      <c r="K74" s="56">
        <v>133252</v>
      </c>
    </row>
    <row r="75" spans="1:11" ht="13.5" x14ac:dyDescent="0.25">
      <c r="A75" s="24" t="s">
        <v>86</v>
      </c>
      <c r="B75" s="12" t="s">
        <v>20</v>
      </c>
      <c r="C75" s="55">
        <v>14078420</v>
      </c>
      <c r="D75" s="55">
        <v>15312424</v>
      </c>
      <c r="E75" s="56">
        <v>6169435</v>
      </c>
      <c r="F75" s="57">
        <v>5475319</v>
      </c>
      <c r="G75" s="55">
        <v>5475319</v>
      </c>
      <c r="H75" s="58">
        <v>64770403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17985562</v>
      </c>
      <c r="D79" s="88">
        <f t="shared" ref="D79:K79" si="13">SUM(D70:D78)</f>
        <v>15401068</v>
      </c>
      <c r="E79" s="89">
        <f t="shared" si="13"/>
        <v>6234871</v>
      </c>
      <c r="F79" s="90">
        <f t="shared" si="13"/>
        <v>5585000</v>
      </c>
      <c r="G79" s="88">
        <f t="shared" si="13"/>
        <v>5585000</v>
      </c>
      <c r="H79" s="91">
        <f t="shared" si="13"/>
        <v>69585379</v>
      </c>
      <c r="I79" s="92">
        <f t="shared" si="13"/>
        <v>2100849</v>
      </c>
      <c r="J79" s="88">
        <f t="shared" si="13"/>
        <v>2208683</v>
      </c>
      <c r="K79" s="89">
        <f t="shared" si="13"/>
        <v>2319392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15430</v>
      </c>
      <c r="D6" s="19">
        <v>15430</v>
      </c>
      <c r="E6" s="20">
        <v>15430</v>
      </c>
      <c r="F6" s="21">
        <v>15430</v>
      </c>
      <c r="G6" s="19">
        <v>15430</v>
      </c>
      <c r="H6" s="22">
        <v>15430</v>
      </c>
      <c r="I6" s="23">
        <v>15430</v>
      </c>
      <c r="J6" s="19">
        <v>15430</v>
      </c>
      <c r="K6" s="20">
        <v>15430</v>
      </c>
    </row>
    <row r="7" spans="1:11" ht="13.5" x14ac:dyDescent="0.25">
      <c r="A7" s="24" t="s">
        <v>22</v>
      </c>
      <c r="B7" s="12" t="s">
        <v>20</v>
      </c>
      <c r="C7" s="19">
        <v>21654</v>
      </c>
      <c r="D7" s="19">
        <v>21654</v>
      </c>
      <c r="E7" s="20">
        <v>21654</v>
      </c>
      <c r="F7" s="21">
        <v>21654</v>
      </c>
      <c r="G7" s="19">
        <v>21654</v>
      </c>
      <c r="H7" s="22">
        <v>21654</v>
      </c>
      <c r="I7" s="23">
        <v>21654</v>
      </c>
      <c r="J7" s="19">
        <v>21654</v>
      </c>
      <c r="K7" s="20">
        <v>21654</v>
      </c>
    </row>
    <row r="8" spans="1:11" ht="13.5" x14ac:dyDescent="0.25">
      <c r="A8" s="24" t="s">
        <v>23</v>
      </c>
      <c r="B8" s="12" t="s">
        <v>24</v>
      </c>
      <c r="C8" s="19">
        <v>17106</v>
      </c>
      <c r="D8" s="19">
        <v>17106</v>
      </c>
      <c r="E8" s="20">
        <v>17106</v>
      </c>
      <c r="F8" s="21">
        <v>17106</v>
      </c>
      <c r="G8" s="19">
        <v>17106</v>
      </c>
      <c r="H8" s="22">
        <v>17106</v>
      </c>
      <c r="I8" s="23">
        <v>17106</v>
      </c>
      <c r="J8" s="19">
        <v>17106</v>
      </c>
      <c r="K8" s="20">
        <v>17106</v>
      </c>
    </row>
    <row r="9" spans="1:11" ht="13.5" x14ac:dyDescent="0.25">
      <c r="A9" s="24" t="s">
        <v>25</v>
      </c>
      <c r="B9" s="12" t="s">
        <v>26</v>
      </c>
      <c r="C9" s="19">
        <v>5000</v>
      </c>
      <c r="D9" s="19">
        <v>5000</v>
      </c>
      <c r="E9" s="20">
        <v>5000</v>
      </c>
      <c r="F9" s="21">
        <v>5000</v>
      </c>
      <c r="G9" s="19">
        <v>5000</v>
      </c>
      <c r="H9" s="22">
        <v>5000</v>
      </c>
      <c r="I9" s="23">
        <v>5000</v>
      </c>
      <c r="J9" s="19">
        <v>5000</v>
      </c>
      <c r="K9" s="20">
        <v>5000</v>
      </c>
    </row>
    <row r="10" spans="1:11" ht="13.5" x14ac:dyDescent="0.25">
      <c r="A10" s="25" t="s">
        <v>27</v>
      </c>
      <c r="B10" s="12" t="s">
        <v>20</v>
      </c>
      <c r="C10" s="26">
        <f>SUM(C6:C9)</f>
        <v>59190</v>
      </c>
      <c r="D10" s="26">
        <f t="shared" ref="D10:K10" si="0">SUM(D6:D9)</f>
        <v>59190</v>
      </c>
      <c r="E10" s="27">
        <f t="shared" si="0"/>
        <v>59190</v>
      </c>
      <c r="F10" s="28">
        <f t="shared" si="0"/>
        <v>59190</v>
      </c>
      <c r="G10" s="26">
        <f t="shared" si="0"/>
        <v>59190</v>
      </c>
      <c r="H10" s="29">
        <f t="shared" si="0"/>
        <v>59190</v>
      </c>
      <c r="I10" s="30">
        <f t="shared" si="0"/>
        <v>59190</v>
      </c>
      <c r="J10" s="26">
        <f t="shared" si="0"/>
        <v>59190</v>
      </c>
      <c r="K10" s="27">
        <f t="shared" si="0"/>
        <v>59190</v>
      </c>
    </row>
    <row r="11" spans="1:11" ht="13.5" x14ac:dyDescent="0.25">
      <c r="A11" s="24" t="s">
        <v>28</v>
      </c>
      <c r="B11" s="12" t="s">
        <v>29</v>
      </c>
      <c r="C11" s="19">
        <v>6995</v>
      </c>
      <c r="D11" s="19">
        <v>6995</v>
      </c>
      <c r="E11" s="20">
        <v>6995</v>
      </c>
      <c r="F11" s="21">
        <v>6995</v>
      </c>
      <c r="G11" s="19">
        <v>6995</v>
      </c>
      <c r="H11" s="22">
        <v>6995</v>
      </c>
      <c r="I11" s="23">
        <v>6995</v>
      </c>
      <c r="J11" s="19">
        <v>6995</v>
      </c>
      <c r="K11" s="20">
        <v>6995</v>
      </c>
    </row>
    <row r="12" spans="1:11" ht="13.5" x14ac:dyDescent="0.25">
      <c r="A12" s="24" t="s">
        <v>30</v>
      </c>
      <c r="B12" s="12" t="s">
        <v>26</v>
      </c>
      <c r="C12" s="19">
        <v>11249</v>
      </c>
      <c r="D12" s="19">
        <v>11249</v>
      </c>
      <c r="E12" s="20">
        <v>11249</v>
      </c>
      <c r="F12" s="21">
        <v>11249</v>
      </c>
      <c r="G12" s="19">
        <v>11249</v>
      </c>
      <c r="H12" s="22">
        <v>11249</v>
      </c>
      <c r="I12" s="23">
        <v>11249</v>
      </c>
      <c r="J12" s="19">
        <v>11249</v>
      </c>
      <c r="K12" s="20">
        <v>11249</v>
      </c>
    </row>
    <row r="13" spans="1:11" ht="13.5" x14ac:dyDescent="0.25">
      <c r="A13" s="24" t="s">
        <v>31</v>
      </c>
      <c r="B13" s="12" t="s">
        <v>20</v>
      </c>
      <c r="C13" s="19">
        <v>20287</v>
      </c>
      <c r="D13" s="19">
        <v>20287</v>
      </c>
      <c r="E13" s="20">
        <v>20287</v>
      </c>
      <c r="F13" s="21">
        <v>20287</v>
      </c>
      <c r="G13" s="19">
        <v>20287</v>
      </c>
      <c r="H13" s="22">
        <v>20287</v>
      </c>
      <c r="I13" s="23">
        <v>20287</v>
      </c>
      <c r="J13" s="19">
        <v>20287</v>
      </c>
      <c r="K13" s="20">
        <v>20287</v>
      </c>
    </row>
    <row r="14" spans="1:11" ht="13.5" x14ac:dyDescent="0.25">
      <c r="A14" s="25" t="s">
        <v>32</v>
      </c>
      <c r="B14" s="12" t="s">
        <v>20</v>
      </c>
      <c r="C14" s="31">
        <f>SUM(C11:C13)</f>
        <v>38531</v>
      </c>
      <c r="D14" s="31">
        <f t="shared" ref="D14:K14" si="1">SUM(D11:D13)</f>
        <v>38531</v>
      </c>
      <c r="E14" s="32">
        <f t="shared" si="1"/>
        <v>38531</v>
      </c>
      <c r="F14" s="33">
        <f t="shared" si="1"/>
        <v>38531</v>
      </c>
      <c r="G14" s="31">
        <f t="shared" si="1"/>
        <v>38531</v>
      </c>
      <c r="H14" s="34">
        <f t="shared" si="1"/>
        <v>38531</v>
      </c>
      <c r="I14" s="35">
        <f t="shared" si="1"/>
        <v>38531</v>
      </c>
      <c r="J14" s="31">
        <f t="shared" si="1"/>
        <v>38531</v>
      </c>
      <c r="K14" s="32">
        <f t="shared" si="1"/>
        <v>38531</v>
      </c>
    </row>
    <row r="15" spans="1:11" ht="13.5" x14ac:dyDescent="0.25">
      <c r="A15" s="36" t="s">
        <v>33</v>
      </c>
      <c r="B15" s="12" t="s">
        <v>34</v>
      </c>
      <c r="C15" s="37">
        <f>+C10+C14</f>
        <v>97721</v>
      </c>
      <c r="D15" s="37">
        <f t="shared" ref="D15:K15" si="2">+D10+D14</f>
        <v>97721</v>
      </c>
      <c r="E15" s="38">
        <f t="shared" si="2"/>
        <v>97721</v>
      </c>
      <c r="F15" s="39">
        <f t="shared" si="2"/>
        <v>97721</v>
      </c>
      <c r="G15" s="37">
        <f t="shared" si="2"/>
        <v>97721</v>
      </c>
      <c r="H15" s="40">
        <f t="shared" si="2"/>
        <v>97721</v>
      </c>
      <c r="I15" s="41">
        <f t="shared" si="2"/>
        <v>97721</v>
      </c>
      <c r="J15" s="37">
        <f t="shared" si="2"/>
        <v>97721</v>
      </c>
      <c r="K15" s="38">
        <f t="shared" si="2"/>
        <v>97721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23308</v>
      </c>
      <c r="D17" s="19">
        <v>23308</v>
      </c>
      <c r="E17" s="20">
        <v>23308</v>
      </c>
      <c r="F17" s="21">
        <v>23308</v>
      </c>
      <c r="G17" s="19">
        <v>23308</v>
      </c>
      <c r="H17" s="22">
        <v>23308</v>
      </c>
      <c r="I17" s="23">
        <v>23308</v>
      </c>
      <c r="J17" s="19">
        <v>23308</v>
      </c>
      <c r="K17" s="20">
        <v>23308</v>
      </c>
    </row>
    <row r="18" spans="1:11" ht="13.5" x14ac:dyDescent="0.25">
      <c r="A18" s="24" t="s">
        <v>37</v>
      </c>
      <c r="B18" s="12" t="s">
        <v>20</v>
      </c>
      <c r="C18" s="19">
        <v>2879</v>
      </c>
      <c r="D18" s="19">
        <v>2879</v>
      </c>
      <c r="E18" s="20">
        <v>2879</v>
      </c>
      <c r="F18" s="21">
        <v>2879</v>
      </c>
      <c r="G18" s="19">
        <v>2879</v>
      </c>
      <c r="H18" s="22">
        <v>2879</v>
      </c>
      <c r="I18" s="23">
        <v>2879</v>
      </c>
      <c r="J18" s="19">
        <v>2879</v>
      </c>
      <c r="K18" s="20">
        <v>2879</v>
      </c>
    </row>
    <row r="19" spans="1:11" ht="13.5" x14ac:dyDescent="0.25">
      <c r="A19" s="24" t="s">
        <v>38</v>
      </c>
      <c r="B19" s="12" t="s">
        <v>20</v>
      </c>
      <c r="C19" s="19">
        <v>3511</v>
      </c>
      <c r="D19" s="19">
        <v>3511</v>
      </c>
      <c r="E19" s="20">
        <v>3511</v>
      </c>
      <c r="F19" s="21">
        <v>3511</v>
      </c>
      <c r="G19" s="19">
        <v>3511</v>
      </c>
      <c r="H19" s="22">
        <v>3511</v>
      </c>
      <c r="I19" s="23">
        <v>3511</v>
      </c>
      <c r="J19" s="19">
        <v>3511</v>
      </c>
      <c r="K19" s="20">
        <v>3511</v>
      </c>
    </row>
    <row r="20" spans="1:11" ht="13.5" x14ac:dyDescent="0.25">
      <c r="A20" s="24" t="s">
        <v>39</v>
      </c>
      <c r="B20" s="12" t="s">
        <v>20</v>
      </c>
      <c r="C20" s="19">
        <v>20570</v>
      </c>
      <c r="D20" s="19">
        <v>20570</v>
      </c>
      <c r="E20" s="20">
        <v>20570</v>
      </c>
      <c r="F20" s="21">
        <v>20570</v>
      </c>
      <c r="G20" s="19">
        <v>20570</v>
      </c>
      <c r="H20" s="22">
        <v>20570</v>
      </c>
      <c r="I20" s="23">
        <v>20570</v>
      </c>
      <c r="J20" s="19">
        <v>20570</v>
      </c>
      <c r="K20" s="20">
        <v>20570</v>
      </c>
    </row>
    <row r="21" spans="1:11" ht="13.5" x14ac:dyDescent="0.25">
      <c r="A21" s="24" t="s">
        <v>40</v>
      </c>
      <c r="B21" s="12" t="s">
        <v>20</v>
      </c>
      <c r="C21" s="19">
        <v>8304</v>
      </c>
      <c r="D21" s="19">
        <v>8304</v>
      </c>
      <c r="E21" s="20">
        <v>8304</v>
      </c>
      <c r="F21" s="21">
        <v>8304</v>
      </c>
      <c r="G21" s="19">
        <v>8304</v>
      </c>
      <c r="H21" s="22">
        <v>8304</v>
      </c>
      <c r="I21" s="23">
        <v>8304</v>
      </c>
      <c r="J21" s="19">
        <v>8304</v>
      </c>
      <c r="K21" s="20">
        <v>8304</v>
      </c>
    </row>
    <row r="22" spans="1:11" ht="13.5" x14ac:dyDescent="0.25">
      <c r="A22" s="25" t="s">
        <v>27</v>
      </c>
      <c r="B22" s="12" t="s">
        <v>20</v>
      </c>
      <c r="C22" s="26">
        <f>SUM(C17:C21)</f>
        <v>58572</v>
      </c>
      <c r="D22" s="26">
        <f t="shared" ref="D22:K22" si="3">SUM(D17:D21)</f>
        <v>58572</v>
      </c>
      <c r="E22" s="27">
        <f t="shared" si="3"/>
        <v>58572</v>
      </c>
      <c r="F22" s="28">
        <f t="shared" si="3"/>
        <v>58572</v>
      </c>
      <c r="G22" s="26">
        <f t="shared" si="3"/>
        <v>58572</v>
      </c>
      <c r="H22" s="29">
        <f t="shared" si="3"/>
        <v>58572</v>
      </c>
      <c r="I22" s="30">
        <f t="shared" si="3"/>
        <v>58572</v>
      </c>
      <c r="J22" s="26">
        <f t="shared" si="3"/>
        <v>58572</v>
      </c>
      <c r="K22" s="27">
        <f t="shared" si="3"/>
        <v>58572</v>
      </c>
    </row>
    <row r="23" spans="1:11" ht="13.5" x14ac:dyDescent="0.25">
      <c r="A23" s="24" t="s">
        <v>41</v>
      </c>
      <c r="B23" s="12" t="s">
        <v>20</v>
      </c>
      <c r="C23" s="19">
        <v>1730</v>
      </c>
      <c r="D23" s="19">
        <v>1730</v>
      </c>
      <c r="E23" s="20">
        <v>1730</v>
      </c>
      <c r="F23" s="21">
        <v>1730</v>
      </c>
      <c r="G23" s="19">
        <v>1730</v>
      </c>
      <c r="H23" s="22">
        <v>1730</v>
      </c>
      <c r="I23" s="23">
        <v>1730</v>
      </c>
      <c r="J23" s="19">
        <v>1730</v>
      </c>
      <c r="K23" s="20">
        <v>1730</v>
      </c>
    </row>
    <row r="24" spans="1:11" ht="13.5" x14ac:dyDescent="0.25">
      <c r="A24" s="24" t="s">
        <v>42</v>
      </c>
      <c r="B24" s="12" t="s">
        <v>20</v>
      </c>
      <c r="C24" s="19">
        <v>25725</v>
      </c>
      <c r="D24" s="19">
        <v>25725</v>
      </c>
      <c r="E24" s="20">
        <v>25725</v>
      </c>
      <c r="F24" s="21">
        <v>25725</v>
      </c>
      <c r="G24" s="19">
        <v>25725</v>
      </c>
      <c r="H24" s="22">
        <v>25725</v>
      </c>
      <c r="I24" s="23">
        <v>25725</v>
      </c>
      <c r="J24" s="19">
        <v>25725</v>
      </c>
      <c r="K24" s="20">
        <v>25725</v>
      </c>
    </row>
    <row r="25" spans="1:11" ht="13.5" x14ac:dyDescent="0.25">
      <c r="A25" s="24" t="s">
        <v>43</v>
      </c>
      <c r="B25" s="12" t="s">
        <v>20</v>
      </c>
      <c r="C25" s="19">
        <v>11737</v>
      </c>
      <c r="D25" s="19">
        <v>11737</v>
      </c>
      <c r="E25" s="20">
        <v>11737</v>
      </c>
      <c r="F25" s="21">
        <v>11737</v>
      </c>
      <c r="G25" s="19">
        <v>11737</v>
      </c>
      <c r="H25" s="22">
        <v>11737</v>
      </c>
      <c r="I25" s="23">
        <v>11737</v>
      </c>
      <c r="J25" s="19">
        <v>11737</v>
      </c>
      <c r="K25" s="20">
        <v>11737</v>
      </c>
    </row>
    <row r="26" spans="1:11" ht="13.5" x14ac:dyDescent="0.25">
      <c r="A26" s="25" t="s">
        <v>32</v>
      </c>
      <c r="B26" s="12" t="s">
        <v>20</v>
      </c>
      <c r="C26" s="31">
        <f>SUM(C23:C25)</f>
        <v>39192</v>
      </c>
      <c r="D26" s="31">
        <f t="shared" ref="D26:K26" si="4">SUM(D23:D25)</f>
        <v>39192</v>
      </c>
      <c r="E26" s="32">
        <f t="shared" si="4"/>
        <v>39192</v>
      </c>
      <c r="F26" s="33">
        <f t="shared" si="4"/>
        <v>39192</v>
      </c>
      <c r="G26" s="31">
        <f t="shared" si="4"/>
        <v>39192</v>
      </c>
      <c r="H26" s="34">
        <f t="shared" si="4"/>
        <v>39192</v>
      </c>
      <c r="I26" s="35">
        <f t="shared" si="4"/>
        <v>39192</v>
      </c>
      <c r="J26" s="31">
        <f t="shared" si="4"/>
        <v>39192</v>
      </c>
      <c r="K26" s="32">
        <f t="shared" si="4"/>
        <v>39192</v>
      </c>
    </row>
    <row r="27" spans="1:11" ht="13.5" x14ac:dyDescent="0.25">
      <c r="A27" s="36" t="s">
        <v>33</v>
      </c>
      <c r="B27" s="12" t="s">
        <v>34</v>
      </c>
      <c r="C27" s="37">
        <f>+C22+C26</f>
        <v>97764</v>
      </c>
      <c r="D27" s="37">
        <f t="shared" ref="D27:K27" si="5">+D22+D26</f>
        <v>97764</v>
      </c>
      <c r="E27" s="38">
        <f t="shared" si="5"/>
        <v>97764</v>
      </c>
      <c r="F27" s="39">
        <f t="shared" si="5"/>
        <v>97764</v>
      </c>
      <c r="G27" s="37">
        <f t="shared" si="5"/>
        <v>97764</v>
      </c>
      <c r="H27" s="40">
        <f t="shared" si="5"/>
        <v>97764</v>
      </c>
      <c r="I27" s="41">
        <f t="shared" si="5"/>
        <v>97764</v>
      </c>
      <c r="J27" s="37">
        <f t="shared" si="5"/>
        <v>97764</v>
      </c>
      <c r="K27" s="38">
        <f t="shared" si="5"/>
        <v>97764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26108513</v>
      </c>
      <c r="D55" s="55">
        <v>29103827</v>
      </c>
      <c r="E55" s="56">
        <v>26871604</v>
      </c>
      <c r="F55" s="57">
        <v>154942465</v>
      </c>
      <c r="G55" s="55">
        <v>38735617</v>
      </c>
      <c r="H55" s="58">
        <v>21771791</v>
      </c>
      <c r="I55" s="59">
        <v>23880203</v>
      </c>
      <c r="J55" s="55">
        <v>27462234</v>
      </c>
      <c r="K55" s="56">
        <v>31581570</v>
      </c>
    </row>
    <row r="56" spans="1:11" ht="13.5" x14ac:dyDescent="0.25">
      <c r="A56" s="24" t="s">
        <v>66</v>
      </c>
      <c r="B56" s="12" t="s">
        <v>20</v>
      </c>
      <c r="C56" s="55">
        <v>12170512</v>
      </c>
      <c r="D56" s="55">
        <v>14030919</v>
      </c>
      <c r="E56" s="56">
        <v>10751698</v>
      </c>
      <c r="F56" s="57">
        <v>117781116</v>
      </c>
      <c r="G56" s="55">
        <v>29445280</v>
      </c>
      <c r="H56" s="58">
        <v>9833677</v>
      </c>
      <c r="I56" s="59">
        <v>16789160</v>
      </c>
      <c r="J56" s="55">
        <v>19307534</v>
      </c>
      <c r="K56" s="56">
        <v>22203663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38279025</v>
      </c>
      <c r="D60" s="67">
        <f t="shared" ref="D60:K60" si="12">SUM(D55:D59)</f>
        <v>43134746</v>
      </c>
      <c r="E60" s="68">
        <f t="shared" si="12"/>
        <v>37623302</v>
      </c>
      <c r="F60" s="69">
        <f t="shared" si="12"/>
        <v>272723581</v>
      </c>
      <c r="G60" s="67">
        <f t="shared" si="12"/>
        <v>68180897</v>
      </c>
      <c r="H60" s="70">
        <f t="shared" si="12"/>
        <v>31605468</v>
      </c>
      <c r="I60" s="71">
        <f t="shared" si="12"/>
        <v>40669363</v>
      </c>
      <c r="J60" s="67">
        <f t="shared" si="12"/>
        <v>46769768</v>
      </c>
      <c r="K60" s="68">
        <f t="shared" si="12"/>
        <v>53785233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157</v>
      </c>
      <c r="G66" s="79">
        <v>157</v>
      </c>
      <c r="H66" s="81">
        <v>157</v>
      </c>
      <c r="I66" s="23">
        <v>164</v>
      </c>
      <c r="J66" s="19">
        <v>174</v>
      </c>
      <c r="K66" s="20">
        <v>184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395839</v>
      </c>
      <c r="G72" s="55">
        <v>197920</v>
      </c>
      <c r="H72" s="58"/>
      <c r="I72" s="59">
        <v>4762493</v>
      </c>
      <c r="J72" s="55">
        <v>5476867</v>
      </c>
      <c r="K72" s="56">
        <v>6298397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395839</v>
      </c>
      <c r="G79" s="88">
        <f t="shared" si="13"/>
        <v>197920</v>
      </c>
      <c r="H79" s="91">
        <f t="shared" si="13"/>
        <v>0</v>
      </c>
      <c r="I79" s="92">
        <f t="shared" si="13"/>
        <v>4762493</v>
      </c>
      <c r="J79" s="88">
        <f t="shared" si="13"/>
        <v>5476867</v>
      </c>
      <c r="K79" s="89">
        <f t="shared" si="13"/>
        <v>6298397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200000</v>
      </c>
      <c r="J58" s="55">
        <v>209800</v>
      </c>
      <c r="K58" s="56">
        <v>219451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200000</v>
      </c>
      <c r="J60" s="67">
        <f t="shared" si="12"/>
        <v>209800</v>
      </c>
      <c r="K60" s="68">
        <f t="shared" si="12"/>
        <v>219451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11620694</v>
      </c>
      <c r="G71" s="55">
        <v>-41482776</v>
      </c>
      <c r="H71" s="58">
        <v>-37349918</v>
      </c>
      <c r="I71" s="59">
        <v>10587984</v>
      </c>
      <c r="J71" s="55">
        <v>11106795</v>
      </c>
      <c r="K71" s="56">
        <v>11617708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11620694</v>
      </c>
      <c r="G79" s="88">
        <f t="shared" si="13"/>
        <v>-41482776</v>
      </c>
      <c r="H79" s="91">
        <f t="shared" si="13"/>
        <v>-37349918</v>
      </c>
      <c r="I79" s="92">
        <f t="shared" si="13"/>
        <v>10587984</v>
      </c>
      <c r="J79" s="88">
        <f t="shared" si="13"/>
        <v>11106795</v>
      </c>
      <c r="K79" s="89">
        <f t="shared" si="13"/>
        <v>11617708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5360554</v>
      </c>
      <c r="D29" s="19">
        <v>6514409</v>
      </c>
      <c r="E29" s="20">
        <v>6514409</v>
      </c>
      <c r="F29" s="21">
        <v>6980635</v>
      </c>
      <c r="G29" s="19">
        <v>6980635</v>
      </c>
      <c r="H29" s="22">
        <v>6980635</v>
      </c>
      <c r="I29" s="23">
        <v>3200000</v>
      </c>
      <c r="J29" s="19">
        <v>3340800</v>
      </c>
      <c r="K29" s="20">
        <v>3491136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5360554</v>
      </c>
      <c r="D31" s="26">
        <f t="shared" ref="D31:K31" si="6">SUM(D29:D30)</f>
        <v>6514409</v>
      </c>
      <c r="E31" s="27">
        <f t="shared" si="6"/>
        <v>6514409</v>
      </c>
      <c r="F31" s="28">
        <f t="shared" si="6"/>
        <v>6980635</v>
      </c>
      <c r="G31" s="26">
        <f t="shared" si="6"/>
        <v>6980635</v>
      </c>
      <c r="H31" s="29">
        <f t="shared" si="6"/>
        <v>6980635</v>
      </c>
      <c r="I31" s="30">
        <f t="shared" si="6"/>
        <v>3200000</v>
      </c>
      <c r="J31" s="26">
        <f t="shared" si="6"/>
        <v>3340800</v>
      </c>
      <c r="K31" s="27">
        <f t="shared" si="6"/>
        <v>3491136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5360554</v>
      </c>
      <c r="D36" s="37">
        <f t="shared" ref="D36:K36" si="8">+D31+D35</f>
        <v>6514409</v>
      </c>
      <c r="E36" s="38">
        <f t="shared" si="8"/>
        <v>6514409</v>
      </c>
      <c r="F36" s="39">
        <f t="shared" si="8"/>
        <v>6980635</v>
      </c>
      <c r="G36" s="37">
        <f t="shared" si="8"/>
        <v>6980635</v>
      </c>
      <c r="H36" s="40">
        <f t="shared" si="8"/>
        <v>6980635</v>
      </c>
      <c r="I36" s="41">
        <f t="shared" si="8"/>
        <v>3200000</v>
      </c>
      <c r="J36" s="37">
        <f t="shared" si="8"/>
        <v>3340800</v>
      </c>
      <c r="K36" s="38">
        <f t="shared" si="8"/>
        <v>3491136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8495269</v>
      </c>
      <c r="E71" s="56"/>
      <c r="F71" s="57">
        <v>2861548</v>
      </c>
      <c r="G71" s="55">
        <v>2861548</v>
      </c>
      <c r="H71" s="58"/>
      <c r="I71" s="59">
        <v>3001764</v>
      </c>
      <c r="J71" s="55">
        <v>3148851</v>
      </c>
      <c r="K71" s="56">
        <v>3303144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8495269</v>
      </c>
      <c r="E79" s="89">
        <f t="shared" si="13"/>
        <v>0</v>
      </c>
      <c r="F79" s="90">
        <f t="shared" si="13"/>
        <v>2861548</v>
      </c>
      <c r="G79" s="88">
        <f t="shared" si="13"/>
        <v>2861548</v>
      </c>
      <c r="H79" s="91">
        <f t="shared" si="13"/>
        <v>0</v>
      </c>
      <c r="I79" s="92">
        <f t="shared" si="13"/>
        <v>3001764</v>
      </c>
      <c r="J79" s="88">
        <f t="shared" si="13"/>
        <v>3148851</v>
      </c>
      <c r="K79" s="89">
        <f t="shared" si="13"/>
        <v>3303144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193401</v>
      </c>
      <c r="D70" s="55"/>
      <c r="E70" s="56"/>
      <c r="F70" s="57">
        <v>216138</v>
      </c>
      <c r="G70" s="55">
        <v>216138</v>
      </c>
      <c r="H70" s="58"/>
      <c r="I70" s="59">
        <v>226729</v>
      </c>
      <c r="J70" s="55">
        <v>237158</v>
      </c>
      <c r="K70" s="56">
        <v>248068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193401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216138</v>
      </c>
      <c r="G79" s="88">
        <f t="shared" si="13"/>
        <v>216138</v>
      </c>
      <c r="H79" s="91">
        <f t="shared" si="13"/>
        <v>0</v>
      </c>
      <c r="I79" s="92">
        <f t="shared" si="13"/>
        <v>226729</v>
      </c>
      <c r="J79" s="88">
        <f t="shared" si="13"/>
        <v>237158</v>
      </c>
      <c r="K79" s="89">
        <f t="shared" si="13"/>
        <v>248068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>
        <v>9488960</v>
      </c>
      <c r="H59" s="64">
        <v>8053400</v>
      </c>
      <c r="I59" s="65">
        <v>7500000</v>
      </c>
      <c r="J59" s="61">
        <v>7845000</v>
      </c>
      <c r="K59" s="62">
        <v>8205870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9488960</v>
      </c>
      <c r="H60" s="70">
        <f t="shared" si="12"/>
        <v>8053400</v>
      </c>
      <c r="I60" s="71">
        <f t="shared" si="12"/>
        <v>7500000</v>
      </c>
      <c r="J60" s="67">
        <f t="shared" si="12"/>
        <v>7845000</v>
      </c>
      <c r="K60" s="68">
        <f t="shared" si="12"/>
        <v>8205870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2082600</v>
      </c>
      <c r="F57" s="57">
        <v>8432000</v>
      </c>
      <c r="G57" s="55">
        <v>8432000</v>
      </c>
      <c r="H57" s="58">
        <v>3404498</v>
      </c>
      <c r="I57" s="59">
        <v>6265328</v>
      </c>
      <c r="J57" s="55">
        <v>6553533</v>
      </c>
      <c r="K57" s="56">
        <v>6854996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8167730</v>
      </c>
      <c r="F58" s="57">
        <v>9486000</v>
      </c>
      <c r="G58" s="55">
        <v>9486000</v>
      </c>
      <c r="H58" s="58">
        <v>8315164</v>
      </c>
      <c r="I58" s="59">
        <v>6265327</v>
      </c>
      <c r="J58" s="55">
        <v>6553532</v>
      </c>
      <c r="K58" s="56">
        <v>6854995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10250330</v>
      </c>
      <c r="F60" s="69">
        <f t="shared" si="12"/>
        <v>17918000</v>
      </c>
      <c r="G60" s="67">
        <f t="shared" si="12"/>
        <v>17918000</v>
      </c>
      <c r="H60" s="70">
        <f t="shared" si="12"/>
        <v>11719662</v>
      </c>
      <c r="I60" s="71">
        <f t="shared" si="12"/>
        <v>12530655</v>
      </c>
      <c r="J60" s="67">
        <f t="shared" si="12"/>
        <v>13107065</v>
      </c>
      <c r="K60" s="68">
        <f t="shared" si="12"/>
        <v>13709991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7380835</v>
      </c>
      <c r="E71" s="56">
        <v>19518102</v>
      </c>
      <c r="F71" s="57">
        <v>9540000</v>
      </c>
      <c r="G71" s="55">
        <v>9540000</v>
      </c>
      <c r="H71" s="58">
        <v>8866140</v>
      </c>
      <c r="I71" s="59">
        <v>6265327</v>
      </c>
      <c r="J71" s="55">
        <v>6553532</v>
      </c>
      <c r="K71" s="56">
        <v>6854995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7380835</v>
      </c>
      <c r="E79" s="89">
        <f t="shared" si="13"/>
        <v>19518102</v>
      </c>
      <c r="F79" s="90">
        <f t="shared" si="13"/>
        <v>9540000</v>
      </c>
      <c r="G79" s="88">
        <f t="shared" si="13"/>
        <v>9540000</v>
      </c>
      <c r="H79" s="91">
        <f t="shared" si="13"/>
        <v>8866140</v>
      </c>
      <c r="I79" s="92">
        <f t="shared" si="13"/>
        <v>6265327</v>
      </c>
      <c r="J79" s="88">
        <f t="shared" si="13"/>
        <v>6553532</v>
      </c>
      <c r="K79" s="89">
        <f t="shared" si="13"/>
        <v>6854995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20805</v>
      </c>
      <c r="D6" s="19">
        <v>21375</v>
      </c>
      <c r="E6" s="20">
        <v>21375</v>
      </c>
      <c r="F6" s="21">
        <v>21375</v>
      </c>
      <c r="G6" s="19">
        <v>21375</v>
      </c>
      <c r="H6" s="22">
        <v>21375</v>
      </c>
      <c r="I6" s="23">
        <v>22116</v>
      </c>
      <c r="J6" s="19">
        <v>22766</v>
      </c>
      <c r="K6" s="20">
        <v>23426</v>
      </c>
    </row>
    <row r="7" spans="1:11" ht="13.5" x14ac:dyDescent="0.25">
      <c r="A7" s="24" t="s">
        <v>22</v>
      </c>
      <c r="B7" s="12" t="s">
        <v>20</v>
      </c>
      <c r="C7" s="19">
        <v>40702</v>
      </c>
      <c r="D7" s="19">
        <v>43758</v>
      </c>
      <c r="E7" s="20">
        <v>43758</v>
      </c>
      <c r="F7" s="21">
        <v>43758</v>
      </c>
      <c r="G7" s="19">
        <v>43758</v>
      </c>
      <c r="H7" s="22">
        <v>43758</v>
      </c>
      <c r="I7" s="23">
        <v>43758</v>
      </c>
      <c r="J7" s="19">
        <v>43758</v>
      </c>
      <c r="K7" s="20">
        <v>43758</v>
      </c>
    </row>
    <row r="8" spans="1:11" ht="13.5" x14ac:dyDescent="0.25">
      <c r="A8" s="24" t="s">
        <v>23</v>
      </c>
      <c r="B8" s="12" t="s">
        <v>24</v>
      </c>
      <c r="C8" s="19">
        <v>96538</v>
      </c>
      <c r="D8" s="19">
        <v>105479</v>
      </c>
      <c r="E8" s="20">
        <v>105479</v>
      </c>
      <c r="F8" s="21">
        <v>105479</v>
      </c>
      <c r="G8" s="19">
        <v>105479</v>
      </c>
      <c r="H8" s="22">
        <v>105479</v>
      </c>
      <c r="I8" s="23">
        <v>105668</v>
      </c>
      <c r="J8" s="19">
        <v>105860</v>
      </c>
      <c r="K8" s="20">
        <v>105709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158045</v>
      </c>
      <c r="D10" s="26">
        <f t="shared" ref="D10:K10" si="0">SUM(D6:D9)</f>
        <v>170612</v>
      </c>
      <c r="E10" s="27">
        <f t="shared" si="0"/>
        <v>170612</v>
      </c>
      <c r="F10" s="28">
        <f t="shared" si="0"/>
        <v>170612</v>
      </c>
      <c r="G10" s="26">
        <f t="shared" si="0"/>
        <v>170612</v>
      </c>
      <c r="H10" s="29">
        <f t="shared" si="0"/>
        <v>170612</v>
      </c>
      <c r="I10" s="30">
        <f t="shared" si="0"/>
        <v>171542</v>
      </c>
      <c r="J10" s="26">
        <f t="shared" si="0"/>
        <v>172384</v>
      </c>
      <c r="K10" s="27">
        <f t="shared" si="0"/>
        <v>172893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25389</v>
      </c>
      <c r="D12" s="19">
        <v>27065</v>
      </c>
      <c r="E12" s="20">
        <v>27065</v>
      </c>
      <c r="F12" s="21">
        <v>27065</v>
      </c>
      <c r="G12" s="19">
        <v>27065</v>
      </c>
      <c r="H12" s="22">
        <v>27065</v>
      </c>
      <c r="I12" s="23">
        <v>26876</v>
      </c>
      <c r="J12" s="19">
        <v>26684</v>
      </c>
      <c r="K12" s="20">
        <v>26835</v>
      </c>
    </row>
    <row r="13" spans="1:11" ht="13.5" x14ac:dyDescent="0.25">
      <c r="A13" s="24" t="s">
        <v>31</v>
      </c>
      <c r="B13" s="12" t="s">
        <v>20</v>
      </c>
      <c r="C13" s="19">
        <v>165072</v>
      </c>
      <c r="D13" s="19">
        <v>174884</v>
      </c>
      <c r="E13" s="20">
        <v>174884</v>
      </c>
      <c r="F13" s="21">
        <v>174884</v>
      </c>
      <c r="G13" s="19">
        <v>174884</v>
      </c>
      <c r="H13" s="22">
        <v>174884</v>
      </c>
      <c r="I13" s="23">
        <v>174143</v>
      </c>
      <c r="J13" s="19">
        <v>173493</v>
      </c>
      <c r="K13" s="20">
        <v>172833</v>
      </c>
    </row>
    <row r="14" spans="1:11" ht="13.5" x14ac:dyDescent="0.25">
      <c r="A14" s="25" t="s">
        <v>32</v>
      </c>
      <c r="B14" s="12" t="s">
        <v>20</v>
      </c>
      <c r="C14" s="31">
        <f>SUM(C11:C13)</f>
        <v>190461</v>
      </c>
      <c r="D14" s="31">
        <f t="shared" ref="D14:K14" si="1">SUM(D11:D13)</f>
        <v>201949</v>
      </c>
      <c r="E14" s="32">
        <f t="shared" si="1"/>
        <v>201949</v>
      </c>
      <c r="F14" s="33">
        <f t="shared" si="1"/>
        <v>201949</v>
      </c>
      <c r="G14" s="31">
        <f t="shared" si="1"/>
        <v>201949</v>
      </c>
      <c r="H14" s="34">
        <f t="shared" si="1"/>
        <v>201949</v>
      </c>
      <c r="I14" s="35">
        <f t="shared" si="1"/>
        <v>201019</v>
      </c>
      <c r="J14" s="31">
        <f t="shared" si="1"/>
        <v>200177</v>
      </c>
      <c r="K14" s="32">
        <f t="shared" si="1"/>
        <v>199668</v>
      </c>
    </row>
    <row r="15" spans="1:11" ht="13.5" x14ac:dyDescent="0.25">
      <c r="A15" s="36" t="s">
        <v>33</v>
      </c>
      <c r="B15" s="12" t="s">
        <v>34</v>
      </c>
      <c r="C15" s="37">
        <f>+C10+C14</f>
        <v>348506</v>
      </c>
      <c r="D15" s="37">
        <f t="shared" ref="D15:K15" si="2">+D10+D14</f>
        <v>372561</v>
      </c>
      <c r="E15" s="38">
        <f t="shared" si="2"/>
        <v>372561</v>
      </c>
      <c r="F15" s="39">
        <f t="shared" si="2"/>
        <v>372561</v>
      </c>
      <c r="G15" s="37">
        <f t="shared" si="2"/>
        <v>372561</v>
      </c>
      <c r="H15" s="40">
        <f t="shared" si="2"/>
        <v>372561</v>
      </c>
      <c r="I15" s="41">
        <f t="shared" si="2"/>
        <v>372561</v>
      </c>
      <c r="J15" s="37">
        <f t="shared" si="2"/>
        <v>372561</v>
      </c>
      <c r="K15" s="38">
        <f t="shared" si="2"/>
        <v>372561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57948</v>
      </c>
      <c r="D17" s="19">
        <v>58716</v>
      </c>
      <c r="E17" s="20">
        <v>58716</v>
      </c>
      <c r="F17" s="21">
        <v>58716</v>
      </c>
      <c r="G17" s="19">
        <v>58716</v>
      </c>
      <c r="H17" s="22">
        <v>58716</v>
      </c>
      <c r="I17" s="23">
        <v>58716</v>
      </c>
      <c r="J17" s="19">
        <v>58716</v>
      </c>
      <c r="K17" s="20">
        <v>60716</v>
      </c>
    </row>
    <row r="18" spans="1:11" ht="13.5" x14ac:dyDescent="0.25">
      <c r="A18" s="24" t="s">
        <v>37</v>
      </c>
      <c r="B18" s="12" t="s">
        <v>20</v>
      </c>
      <c r="C18" s="19">
        <v>2058</v>
      </c>
      <c r="D18" s="19">
        <v>2078</v>
      </c>
      <c r="E18" s="20">
        <v>2078</v>
      </c>
      <c r="F18" s="21">
        <v>2078</v>
      </c>
      <c r="G18" s="19">
        <v>2078</v>
      </c>
      <c r="H18" s="22">
        <v>2078</v>
      </c>
      <c r="I18" s="23">
        <v>2078</v>
      </c>
      <c r="J18" s="19">
        <v>2078</v>
      </c>
      <c r="K18" s="20">
        <v>2078</v>
      </c>
    </row>
    <row r="19" spans="1:11" ht="13.5" x14ac:dyDescent="0.25">
      <c r="A19" s="24" t="s">
        <v>38</v>
      </c>
      <c r="B19" s="12" t="s">
        <v>20</v>
      </c>
      <c r="C19" s="19">
        <v>47517</v>
      </c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181207</v>
      </c>
      <c r="D20" s="19">
        <v>198607</v>
      </c>
      <c r="E20" s="20">
        <v>198607</v>
      </c>
      <c r="F20" s="21">
        <v>198607</v>
      </c>
      <c r="G20" s="19">
        <v>198607</v>
      </c>
      <c r="H20" s="22">
        <v>198607</v>
      </c>
      <c r="I20" s="23">
        <v>205607</v>
      </c>
      <c r="J20" s="19">
        <v>215607</v>
      </c>
      <c r="K20" s="20">
        <v>215607</v>
      </c>
    </row>
    <row r="21" spans="1:11" ht="13.5" x14ac:dyDescent="0.25">
      <c r="A21" s="24" t="s">
        <v>40</v>
      </c>
      <c r="B21" s="12" t="s">
        <v>20</v>
      </c>
      <c r="C21" s="19"/>
      <c r="D21" s="19">
        <v>56473</v>
      </c>
      <c r="E21" s="20">
        <v>56473</v>
      </c>
      <c r="F21" s="21">
        <v>56473</v>
      </c>
      <c r="G21" s="19">
        <v>56473</v>
      </c>
      <c r="H21" s="22">
        <v>56473</v>
      </c>
      <c r="I21" s="23">
        <v>56473</v>
      </c>
      <c r="J21" s="19">
        <v>56473</v>
      </c>
      <c r="K21" s="20">
        <v>56473</v>
      </c>
    </row>
    <row r="22" spans="1:11" ht="13.5" x14ac:dyDescent="0.25">
      <c r="A22" s="25" t="s">
        <v>27</v>
      </c>
      <c r="B22" s="12" t="s">
        <v>20</v>
      </c>
      <c r="C22" s="26">
        <f>SUM(C17:C21)</f>
        <v>288730</v>
      </c>
      <c r="D22" s="26">
        <f t="shared" ref="D22:K22" si="3">SUM(D17:D21)</f>
        <v>315874</v>
      </c>
      <c r="E22" s="27">
        <f t="shared" si="3"/>
        <v>315874</v>
      </c>
      <c r="F22" s="28">
        <f t="shared" si="3"/>
        <v>315874</v>
      </c>
      <c r="G22" s="26">
        <f t="shared" si="3"/>
        <v>315874</v>
      </c>
      <c r="H22" s="29">
        <f t="shared" si="3"/>
        <v>315874</v>
      </c>
      <c r="I22" s="30">
        <f t="shared" si="3"/>
        <v>322874</v>
      </c>
      <c r="J22" s="26">
        <f t="shared" si="3"/>
        <v>332874</v>
      </c>
      <c r="K22" s="27">
        <f t="shared" si="3"/>
        <v>334874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18467</v>
      </c>
      <c r="D24" s="19">
        <v>18467</v>
      </c>
      <c r="E24" s="20">
        <v>18467</v>
      </c>
      <c r="F24" s="21">
        <v>18467</v>
      </c>
      <c r="G24" s="19">
        <v>18467</v>
      </c>
      <c r="H24" s="22">
        <v>18467</v>
      </c>
      <c r="I24" s="23">
        <v>14767</v>
      </c>
      <c r="J24" s="19">
        <v>11467</v>
      </c>
      <c r="K24" s="20">
        <v>9467</v>
      </c>
    </row>
    <row r="25" spans="1:11" ht="13.5" x14ac:dyDescent="0.25">
      <c r="A25" s="24" t="s">
        <v>43</v>
      </c>
      <c r="B25" s="12" t="s">
        <v>20</v>
      </c>
      <c r="C25" s="19">
        <v>41309</v>
      </c>
      <c r="D25" s="19">
        <v>38220</v>
      </c>
      <c r="E25" s="20">
        <v>38220</v>
      </c>
      <c r="F25" s="21">
        <v>38220</v>
      </c>
      <c r="G25" s="19">
        <v>38220</v>
      </c>
      <c r="H25" s="22">
        <v>38220</v>
      </c>
      <c r="I25" s="23">
        <v>34720</v>
      </c>
      <c r="J25" s="19">
        <v>28220</v>
      </c>
      <c r="K25" s="20">
        <v>28220</v>
      </c>
    </row>
    <row r="26" spans="1:11" ht="13.5" x14ac:dyDescent="0.25">
      <c r="A26" s="25" t="s">
        <v>32</v>
      </c>
      <c r="B26" s="12" t="s">
        <v>20</v>
      </c>
      <c r="C26" s="31">
        <f>SUM(C23:C25)</f>
        <v>59776</v>
      </c>
      <c r="D26" s="31">
        <f t="shared" ref="D26:K26" si="4">SUM(D23:D25)</f>
        <v>56687</v>
      </c>
      <c r="E26" s="32">
        <f t="shared" si="4"/>
        <v>56687</v>
      </c>
      <c r="F26" s="33">
        <f t="shared" si="4"/>
        <v>56687</v>
      </c>
      <c r="G26" s="31">
        <f t="shared" si="4"/>
        <v>56687</v>
      </c>
      <c r="H26" s="34">
        <f t="shared" si="4"/>
        <v>56687</v>
      </c>
      <c r="I26" s="35">
        <f t="shared" si="4"/>
        <v>49487</v>
      </c>
      <c r="J26" s="31">
        <f t="shared" si="4"/>
        <v>39687</v>
      </c>
      <c r="K26" s="32">
        <f t="shared" si="4"/>
        <v>37687</v>
      </c>
    </row>
    <row r="27" spans="1:11" ht="13.5" x14ac:dyDescent="0.25">
      <c r="A27" s="36" t="s">
        <v>33</v>
      </c>
      <c r="B27" s="12" t="s">
        <v>34</v>
      </c>
      <c r="C27" s="37">
        <f>+C22+C26</f>
        <v>348506</v>
      </c>
      <c r="D27" s="37">
        <f t="shared" ref="D27:K27" si="5">+D22+D26</f>
        <v>372561</v>
      </c>
      <c r="E27" s="38">
        <f t="shared" si="5"/>
        <v>372561</v>
      </c>
      <c r="F27" s="39">
        <f t="shared" si="5"/>
        <v>372561</v>
      </c>
      <c r="G27" s="37">
        <f t="shared" si="5"/>
        <v>372561</v>
      </c>
      <c r="H27" s="40">
        <f t="shared" si="5"/>
        <v>372561</v>
      </c>
      <c r="I27" s="41">
        <f t="shared" si="5"/>
        <v>372361</v>
      </c>
      <c r="J27" s="37">
        <f t="shared" si="5"/>
        <v>372561</v>
      </c>
      <c r="K27" s="38">
        <f t="shared" si="5"/>
        <v>372561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435505</v>
      </c>
      <c r="G49" s="19">
        <v>435505</v>
      </c>
      <c r="H49" s="50">
        <v>435505</v>
      </c>
      <c r="I49" s="23">
        <v>350445</v>
      </c>
      <c r="J49" s="19">
        <v>349795</v>
      </c>
      <c r="K49" s="50">
        <v>349135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50</v>
      </c>
      <c r="G66" s="79">
        <v>50</v>
      </c>
      <c r="H66" s="81">
        <v>50</v>
      </c>
      <c r="I66" s="23">
        <v>50</v>
      </c>
      <c r="J66" s="19">
        <v>50</v>
      </c>
      <c r="K66" s="20">
        <v>50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139</v>
      </c>
      <c r="J67" s="19">
        <v>139</v>
      </c>
      <c r="K67" s="20">
        <v>139</v>
      </c>
    </row>
    <row r="68" spans="1:11" ht="13.5" x14ac:dyDescent="0.25">
      <c r="A68" s="52" t="s">
        <v>78</v>
      </c>
      <c r="B68" s="48" t="s">
        <v>20</v>
      </c>
      <c r="C68" s="42">
        <v>55000</v>
      </c>
      <c r="D68" s="42">
        <v>19274</v>
      </c>
      <c r="E68" s="43">
        <v>19274</v>
      </c>
      <c r="F68" s="83">
        <v>17954</v>
      </c>
      <c r="G68" s="84">
        <v>17954</v>
      </c>
      <c r="H68" s="85">
        <v>17954</v>
      </c>
      <c r="I68" s="46">
        <v>18852</v>
      </c>
      <c r="J68" s="42">
        <v>18852</v>
      </c>
      <c r="K68" s="43">
        <v>18852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15945204</v>
      </c>
      <c r="G70" s="55">
        <v>15945204</v>
      </c>
      <c r="H70" s="58"/>
      <c r="I70" s="59">
        <v>20126976</v>
      </c>
      <c r="J70" s="55">
        <v>21334572</v>
      </c>
      <c r="K70" s="56">
        <v>22614648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15945204</v>
      </c>
      <c r="G79" s="88">
        <f t="shared" si="13"/>
        <v>15945204</v>
      </c>
      <c r="H79" s="91">
        <f t="shared" si="13"/>
        <v>0</v>
      </c>
      <c r="I79" s="92">
        <f t="shared" si="13"/>
        <v>20126976</v>
      </c>
      <c r="J79" s="88">
        <f t="shared" si="13"/>
        <v>21334572</v>
      </c>
      <c r="K79" s="89">
        <f t="shared" si="13"/>
        <v>22614648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200</v>
      </c>
      <c r="D29" s="19">
        <v>200</v>
      </c>
      <c r="E29" s="20">
        <v>200</v>
      </c>
      <c r="F29" s="21">
        <v>287</v>
      </c>
      <c r="G29" s="19">
        <v>287</v>
      </c>
      <c r="H29" s="22">
        <v>287</v>
      </c>
      <c r="I29" s="23">
        <v>318058</v>
      </c>
      <c r="J29" s="19">
        <v>318058</v>
      </c>
      <c r="K29" s="20">
        <v>318058</v>
      </c>
    </row>
    <row r="30" spans="1:11" ht="13.5" x14ac:dyDescent="0.25">
      <c r="A30" s="24" t="s">
        <v>46</v>
      </c>
      <c r="B30" s="12" t="s">
        <v>20</v>
      </c>
      <c r="C30" s="19">
        <v>22346</v>
      </c>
      <c r="D30" s="19">
        <v>22346</v>
      </c>
      <c r="E30" s="20">
        <v>22346</v>
      </c>
      <c r="F30" s="21">
        <v>22346</v>
      </c>
      <c r="G30" s="19">
        <v>22346</v>
      </c>
      <c r="H30" s="22">
        <v>22346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22546</v>
      </c>
      <c r="D31" s="26">
        <f t="shared" ref="D31:K31" si="6">SUM(D29:D30)</f>
        <v>22546</v>
      </c>
      <c r="E31" s="27">
        <f t="shared" si="6"/>
        <v>22546</v>
      </c>
      <c r="F31" s="28">
        <f t="shared" si="6"/>
        <v>22633</v>
      </c>
      <c r="G31" s="26">
        <f t="shared" si="6"/>
        <v>22633</v>
      </c>
      <c r="H31" s="29">
        <f t="shared" si="6"/>
        <v>22633</v>
      </c>
      <c r="I31" s="30">
        <f t="shared" si="6"/>
        <v>318058</v>
      </c>
      <c r="J31" s="26">
        <f t="shared" si="6"/>
        <v>318058</v>
      </c>
      <c r="K31" s="27">
        <f t="shared" si="6"/>
        <v>318058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6000</v>
      </c>
      <c r="D34" s="19">
        <v>6000</v>
      </c>
      <c r="E34" s="20">
        <v>6000</v>
      </c>
      <c r="F34" s="21">
        <v>6000</v>
      </c>
      <c r="G34" s="19">
        <v>6000</v>
      </c>
      <c r="H34" s="22">
        <v>6000</v>
      </c>
      <c r="I34" s="23">
        <v>1890</v>
      </c>
      <c r="J34" s="19">
        <v>1890</v>
      </c>
      <c r="K34" s="20">
        <v>1890</v>
      </c>
    </row>
    <row r="35" spans="1:11" ht="13.5" x14ac:dyDescent="0.25">
      <c r="A35" s="25" t="s">
        <v>32</v>
      </c>
      <c r="B35" s="12" t="s">
        <v>20</v>
      </c>
      <c r="C35" s="31">
        <f>SUM(C32:C34)</f>
        <v>6000</v>
      </c>
      <c r="D35" s="31">
        <f t="shared" ref="D35:K35" si="7">SUM(D32:D34)</f>
        <v>6000</v>
      </c>
      <c r="E35" s="32">
        <f t="shared" si="7"/>
        <v>6000</v>
      </c>
      <c r="F35" s="33">
        <f t="shared" si="7"/>
        <v>6000</v>
      </c>
      <c r="G35" s="31">
        <f t="shared" si="7"/>
        <v>6000</v>
      </c>
      <c r="H35" s="34">
        <f t="shared" si="7"/>
        <v>6000</v>
      </c>
      <c r="I35" s="35">
        <f t="shared" si="7"/>
        <v>1890</v>
      </c>
      <c r="J35" s="31">
        <f t="shared" si="7"/>
        <v>1890</v>
      </c>
      <c r="K35" s="32">
        <f t="shared" si="7"/>
        <v>1890</v>
      </c>
    </row>
    <row r="36" spans="1:11" ht="13.5" x14ac:dyDescent="0.25">
      <c r="A36" s="36" t="s">
        <v>33</v>
      </c>
      <c r="B36" s="12" t="s">
        <v>34</v>
      </c>
      <c r="C36" s="37">
        <f>+C31+C35</f>
        <v>28546</v>
      </c>
      <c r="D36" s="37">
        <f t="shared" ref="D36:K36" si="8">+D31+D35</f>
        <v>28546</v>
      </c>
      <c r="E36" s="38">
        <f t="shared" si="8"/>
        <v>28546</v>
      </c>
      <c r="F36" s="39">
        <f t="shared" si="8"/>
        <v>28633</v>
      </c>
      <c r="G36" s="37">
        <f t="shared" si="8"/>
        <v>28633</v>
      </c>
      <c r="H36" s="40">
        <f t="shared" si="8"/>
        <v>28633</v>
      </c>
      <c r="I36" s="41">
        <f t="shared" si="8"/>
        <v>319948</v>
      </c>
      <c r="J36" s="37">
        <f t="shared" si="8"/>
        <v>319948</v>
      </c>
      <c r="K36" s="38">
        <f t="shared" si="8"/>
        <v>319948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800</v>
      </c>
      <c r="D38" s="42">
        <v>800</v>
      </c>
      <c r="E38" s="43">
        <v>800</v>
      </c>
      <c r="F38" s="44">
        <v>800</v>
      </c>
      <c r="G38" s="42">
        <v>800</v>
      </c>
      <c r="H38" s="45">
        <v>800</v>
      </c>
      <c r="I38" s="46">
        <v>800</v>
      </c>
      <c r="J38" s="42">
        <v>800</v>
      </c>
      <c r="K38" s="43">
        <v>800</v>
      </c>
    </row>
    <row r="39" spans="1:11" ht="13.5" x14ac:dyDescent="0.25">
      <c r="A39" s="25" t="s">
        <v>27</v>
      </c>
      <c r="B39" s="12" t="s">
        <v>20</v>
      </c>
      <c r="C39" s="19">
        <f>+C38</f>
        <v>800</v>
      </c>
      <c r="D39" s="19">
        <f t="shared" ref="D39:K39" si="9">+D38</f>
        <v>800</v>
      </c>
      <c r="E39" s="20">
        <f t="shared" si="9"/>
        <v>800</v>
      </c>
      <c r="F39" s="21">
        <f t="shared" si="9"/>
        <v>800</v>
      </c>
      <c r="G39" s="19">
        <f t="shared" si="9"/>
        <v>800</v>
      </c>
      <c r="H39" s="22">
        <f t="shared" si="9"/>
        <v>800</v>
      </c>
      <c r="I39" s="23">
        <f t="shared" si="9"/>
        <v>800</v>
      </c>
      <c r="J39" s="19">
        <f t="shared" si="9"/>
        <v>800</v>
      </c>
      <c r="K39" s="20">
        <f t="shared" si="9"/>
        <v>800</v>
      </c>
    </row>
    <row r="40" spans="1:11" ht="13.5" x14ac:dyDescent="0.25">
      <c r="A40" s="24" t="s">
        <v>52</v>
      </c>
      <c r="B40" s="12" t="s">
        <v>20</v>
      </c>
      <c r="C40" s="19">
        <v>157</v>
      </c>
      <c r="D40" s="19">
        <v>157</v>
      </c>
      <c r="E40" s="20">
        <v>157</v>
      </c>
      <c r="F40" s="21">
        <v>157</v>
      </c>
      <c r="G40" s="19">
        <v>157</v>
      </c>
      <c r="H40" s="22">
        <v>157</v>
      </c>
      <c r="I40" s="23">
        <v>157</v>
      </c>
      <c r="J40" s="19">
        <v>157</v>
      </c>
      <c r="K40" s="20">
        <v>157</v>
      </c>
    </row>
    <row r="41" spans="1:11" ht="13.5" x14ac:dyDescent="0.25">
      <c r="A41" s="24" t="s">
        <v>53</v>
      </c>
      <c r="B41" s="12" t="s">
        <v>20</v>
      </c>
      <c r="C41" s="19">
        <v>250</v>
      </c>
      <c r="D41" s="19">
        <v>250</v>
      </c>
      <c r="E41" s="20">
        <v>250</v>
      </c>
      <c r="F41" s="21">
        <v>250</v>
      </c>
      <c r="G41" s="19">
        <v>250</v>
      </c>
      <c r="H41" s="22">
        <v>250</v>
      </c>
      <c r="I41" s="23">
        <v>250</v>
      </c>
      <c r="J41" s="19">
        <v>250</v>
      </c>
      <c r="K41" s="20">
        <v>250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3</v>
      </c>
      <c r="D43" s="19">
        <v>3</v>
      </c>
      <c r="E43" s="20">
        <v>3</v>
      </c>
      <c r="F43" s="21">
        <v>3</v>
      </c>
      <c r="G43" s="19">
        <v>3</v>
      </c>
      <c r="H43" s="22">
        <v>3</v>
      </c>
      <c r="I43" s="23">
        <v>3</v>
      </c>
      <c r="J43" s="19">
        <v>3</v>
      </c>
      <c r="K43" s="20">
        <v>3</v>
      </c>
    </row>
    <row r="44" spans="1:11" ht="13.5" x14ac:dyDescent="0.25">
      <c r="A44" s="24" t="s">
        <v>56</v>
      </c>
      <c r="B44" s="12" t="s">
        <v>20</v>
      </c>
      <c r="C44" s="19">
        <v>47480</v>
      </c>
      <c r="D44" s="19">
        <v>47480</v>
      </c>
      <c r="E44" s="20">
        <v>47480</v>
      </c>
      <c r="F44" s="21">
        <v>47480</v>
      </c>
      <c r="G44" s="19">
        <v>47480</v>
      </c>
      <c r="H44" s="22">
        <v>47480</v>
      </c>
      <c r="I44" s="23">
        <v>47480</v>
      </c>
      <c r="J44" s="19">
        <v>47480</v>
      </c>
      <c r="K44" s="20">
        <v>47480</v>
      </c>
    </row>
    <row r="45" spans="1:11" ht="13.5" x14ac:dyDescent="0.25">
      <c r="A45" s="25" t="s">
        <v>32</v>
      </c>
      <c r="B45" s="12" t="s">
        <v>20</v>
      </c>
      <c r="C45" s="31">
        <f>SUM(C40:C44)</f>
        <v>47890</v>
      </c>
      <c r="D45" s="31">
        <f t="shared" ref="D45:K45" si="10">SUM(D40:D44)</f>
        <v>47890</v>
      </c>
      <c r="E45" s="32">
        <f t="shared" si="10"/>
        <v>47890</v>
      </c>
      <c r="F45" s="33">
        <f t="shared" si="10"/>
        <v>47890</v>
      </c>
      <c r="G45" s="31">
        <f t="shared" si="10"/>
        <v>47890</v>
      </c>
      <c r="H45" s="34">
        <f t="shared" si="10"/>
        <v>47890</v>
      </c>
      <c r="I45" s="35">
        <f t="shared" si="10"/>
        <v>47890</v>
      </c>
      <c r="J45" s="31">
        <f t="shared" si="10"/>
        <v>47890</v>
      </c>
      <c r="K45" s="32">
        <f t="shared" si="10"/>
        <v>47890</v>
      </c>
    </row>
    <row r="46" spans="1:11" ht="13.5" x14ac:dyDescent="0.25">
      <c r="A46" s="36" t="s">
        <v>33</v>
      </c>
      <c r="B46" s="12" t="s">
        <v>34</v>
      </c>
      <c r="C46" s="37">
        <f>+C39+C45</f>
        <v>48690</v>
      </c>
      <c r="D46" s="37">
        <f t="shared" ref="D46:K46" si="11">+D39+D45</f>
        <v>48690</v>
      </c>
      <c r="E46" s="38">
        <f t="shared" si="11"/>
        <v>48690</v>
      </c>
      <c r="F46" s="39">
        <f t="shared" si="11"/>
        <v>48690</v>
      </c>
      <c r="G46" s="37">
        <f t="shared" si="11"/>
        <v>48690</v>
      </c>
      <c r="H46" s="40">
        <f t="shared" si="11"/>
        <v>48690</v>
      </c>
      <c r="I46" s="41">
        <f t="shared" si="11"/>
        <v>48690</v>
      </c>
      <c r="J46" s="37">
        <f t="shared" si="11"/>
        <v>48690</v>
      </c>
      <c r="K46" s="38">
        <f t="shared" si="11"/>
        <v>48690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4800000</v>
      </c>
      <c r="G57" s="55">
        <v>4800000</v>
      </c>
      <c r="H57" s="58"/>
      <c r="I57" s="59">
        <v>4800000</v>
      </c>
      <c r="J57" s="55">
        <v>5020800</v>
      </c>
      <c r="K57" s="56">
        <v>5251764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4800000</v>
      </c>
      <c r="G60" s="67">
        <f t="shared" si="12"/>
        <v>4800000</v>
      </c>
      <c r="H60" s="70">
        <f t="shared" si="12"/>
        <v>0</v>
      </c>
      <c r="I60" s="71">
        <f t="shared" si="12"/>
        <v>4800000</v>
      </c>
      <c r="J60" s="67">
        <f t="shared" si="12"/>
        <v>5020800</v>
      </c>
      <c r="K60" s="68">
        <f t="shared" si="12"/>
        <v>5251764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165936</v>
      </c>
      <c r="G70" s="55">
        <v>165936</v>
      </c>
      <c r="H70" s="58"/>
      <c r="I70" s="59">
        <v>740952</v>
      </c>
      <c r="J70" s="55">
        <v>767160</v>
      </c>
      <c r="K70" s="56">
        <v>794340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4724</v>
      </c>
      <c r="F71" s="57">
        <v>442488</v>
      </c>
      <c r="G71" s="55">
        <v>442488</v>
      </c>
      <c r="H71" s="58">
        <v>9970</v>
      </c>
      <c r="I71" s="59">
        <v>457524</v>
      </c>
      <c r="J71" s="55">
        <v>466668</v>
      </c>
      <c r="K71" s="56">
        <v>476004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4724</v>
      </c>
      <c r="F79" s="90">
        <f t="shared" si="13"/>
        <v>608424</v>
      </c>
      <c r="G79" s="88">
        <f t="shared" si="13"/>
        <v>608424</v>
      </c>
      <c r="H79" s="91">
        <f t="shared" si="13"/>
        <v>9970</v>
      </c>
      <c r="I79" s="92">
        <f t="shared" si="13"/>
        <v>1198476</v>
      </c>
      <c r="J79" s="88">
        <f t="shared" si="13"/>
        <v>1233828</v>
      </c>
      <c r="K79" s="89">
        <f t="shared" si="13"/>
        <v>1270344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3297</v>
      </c>
      <c r="D33" s="19">
        <v>4470</v>
      </c>
      <c r="E33" s="20">
        <v>4470</v>
      </c>
      <c r="F33" s="21">
        <v>4470</v>
      </c>
      <c r="G33" s="19">
        <v>4470</v>
      </c>
      <c r="H33" s="22">
        <v>4681</v>
      </c>
      <c r="I33" s="23">
        <v>2724</v>
      </c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1773</v>
      </c>
      <c r="D34" s="19">
        <v>800</v>
      </c>
      <c r="E34" s="20">
        <v>800</v>
      </c>
      <c r="F34" s="21">
        <v>800</v>
      </c>
      <c r="G34" s="19">
        <v>800</v>
      </c>
      <c r="H34" s="22">
        <v>837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5070</v>
      </c>
      <c r="D35" s="31">
        <f t="shared" ref="D35:K35" si="7">SUM(D32:D34)</f>
        <v>5270</v>
      </c>
      <c r="E35" s="32">
        <f t="shared" si="7"/>
        <v>5270</v>
      </c>
      <c r="F35" s="33">
        <f t="shared" si="7"/>
        <v>5270</v>
      </c>
      <c r="G35" s="31">
        <f t="shared" si="7"/>
        <v>5270</v>
      </c>
      <c r="H35" s="34">
        <f t="shared" si="7"/>
        <v>5518</v>
      </c>
      <c r="I35" s="35">
        <f t="shared" si="7"/>
        <v>2724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5070</v>
      </c>
      <c r="D36" s="37">
        <f t="shared" ref="D36:K36" si="8">+D31+D35</f>
        <v>5270</v>
      </c>
      <c r="E36" s="38">
        <f t="shared" si="8"/>
        <v>5270</v>
      </c>
      <c r="F36" s="39">
        <f t="shared" si="8"/>
        <v>5270</v>
      </c>
      <c r="G36" s="37">
        <f t="shared" si="8"/>
        <v>5270</v>
      </c>
      <c r="H36" s="40">
        <f t="shared" si="8"/>
        <v>5518</v>
      </c>
      <c r="I36" s="41">
        <f t="shared" si="8"/>
        <v>2724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2355512</v>
      </c>
      <c r="G55" s="55">
        <v>2355512</v>
      </c>
      <c r="H55" s="58"/>
      <c r="I55" s="59">
        <v>2355512</v>
      </c>
      <c r="J55" s="55">
        <v>2463865</v>
      </c>
      <c r="K55" s="56">
        <v>2577203</v>
      </c>
    </row>
    <row r="56" spans="1:11" ht="13.5" x14ac:dyDescent="0.25">
      <c r="A56" s="24" t="s">
        <v>66</v>
      </c>
      <c r="B56" s="12" t="s">
        <v>20</v>
      </c>
      <c r="C56" s="55">
        <v>-2839387</v>
      </c>
      <c r="D56" s="55">
        <v>-1010937</v>
      </c>
      <c r="E56" s="56"/>
      <c r="F56" s="57">
        <v>445832</v>
      </c>
      <c r="G56" s="55">
        <v>445832</v>
      </c>
      <c r="H56" s="58"/>
      <c r="I56" s="59">
        <v>445832</v>
      </c>
      <c r="J56" s="55">
        <v>466340</v>
      </c>
      <c r="K56" s="56">
        <v>487791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-2839387</v>
      </c>
      <c r="D60" s="67">
        <f t="shared" ref="D60:K60" si="12">SUM(D55:D59)</f>
        <v>-1010937</v>
      </c>
      <c r="E60" s="68">
        <f t="shared" si="12"/>
        <v>0</v>
      </c>
      <c r="F60" s="69">
        <f t="shared" si="12"/>
        <v>2801344</v>
      </c>
      <c r="G60" s="67">
        <f t="shared" si="12"/>
        <v>2801344</v>
      </c>
      <c r="H60" s="70">
        <f t="shared" si="12"/>
        <v>0</v>
      </c>
      <c r="I60" s="71">
        <f t="shared" si="12"/>
        <v>2801344</v>
      </c>
      <c r="J60" s="67">
        <f t="shared" si="12"/>
        <v>2930205</v>
      </c>
      <c r="K60" s="68">
        <f t="shared" si="12"/>
        <v>3064994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132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133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134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135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136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140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5BF092-49F4-4B90-B609-B5F2AA9F7410}"/>
</file>

<file path=customXml/itemProps2.xml><?xml version="1.0" encoding="utf-8"?>
<ds:datastoreItem xmlns:ds="http://schemas.openxmlformats.org/officeDocument/2006/customXml" ds:itemID="{7C6BD909-E0DF-4479-BBA9-307227EEDABE}"/>
</file>

<file path=customXml/itemProps3.xml><?xml version="1.0" encoding="utf-8"?>
<ds:datastoreItem xmlns:ds="http://schemas.openxmlformats.org/officeDocument/2006/customXml" ds:itemID="{ECC412B2-F742-4024-AA8E-E545616CD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2024-08-20T14:27:52Z</dcterms:created>
  <dcterms:modified xsi:type="dcterms:W3CDTF">2024-08-20T14:29:15Z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